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KL\Desktop\오목눈이\"/>
    </mc:Choice>
  </mc:AlternateContent>
  <bookViews>
    <workbookView xWindow="0" yWindow="0" windowWidth="28800" windowHeight="12405" activeTab="2"/>
  </bookViews>
  <sheets>
    <sheet name="GKL 본점(25년도_안)" sheetId="1" r:id="rId1"/>
    <sheet name="강남 코엑스점(25년도_안)" sheetId="2" r:id="rId2"/>
    <sheet name="서울 드래곤시티점(25년도_안)" sheetId="3" r:id="rId3"/>
  </sheets>
  <externalReferences>
    <externalReference r:id="rId4"/>
  </externalReferences>
  <definedNames>
    <definedName name="_xlnm._FilterDatabase" localSheetId="0" hidden="1">'GKL 본점(25년도_안)'!$B$8:$J$23</definedName>
    <definedName name="\c">#REF!</definedName>
    <definedName name="\d">#REF!</definedName>
    <definedName name="\g">#REF!</definedName>
    <definedName name="\h">#REF!</definedName>
    <definedName name="\l">#REF!</definedName>
    <definedName name="\n">#REF!</definedName>
    <definedName name="\p">#REF!</definedName>
    <definedName name="\r">#REF!</definedName>
    <definedName name="\s">#REF!</definedName>
    <definedName name="\u">#REF!</definedName>
    <definedName name="\z">#REF!</definedName>
    <definedName name="k">#REF!</definedName>
    <definedName name="_xlnm.Print_Area" localSheetId="0">'GKL 본점(25년도_안)'!$A$1:$J$23</definedName>
    <definedName name="_xlnm.Print_Area" localSheetId="1">'강남 코엑스점(25년도_안)'!$A$1:$J$50</definedName>
    <definedName name="_xlnm.Print_Area" localSheetId="2">'서울 드래곤시티점(25년도_안)'!$A$1:$J$58</definedName>
    <definedName name="s">#REF!</definedName>
    <definedName name="T">#REF!</definedName>
    <definedName name="갑지">#REF!</definedName>
    <definedName name="견적갑">#REF!</definedName>
    <definedName name="초기화작업">[1]!초기화작업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2" l="1"/>
  <c r="J19" i="2"/>
  <c r="J16" i="2" l="1"/>
  <c r="J21" i="2"/>
  <c r="J49" i="2" l="1"/>
  <c r="J13" i="1"/>
  <c r="J21" i="3" l="1"/>
  <c r="J30" i="2"/>
  <c r="J27" i="3" l="1"/>
  <c r="J38" i="3" l="1"/>
  <c r="J37" i="3"/>
  <c r="J34" i="3"/>
  <c r="J33" i="3"/>
  <c r="J32" i="3"/>
  <c r="J57" i="3" l="1"/>
  <c r="J52" i="3"/>
  <c r="J45" i="3"/>
  <c r="J43" i="3"/>
  <c r="J39" i="3"/>
  <c r="J29" i="3"/>
  <c r="J26" i="3"/>
  <c r="J25" i="3"/>
  <c r="J24" i="3"/>
  <c r="J23" i="3"/>
  <c r="J22" i="3"/>
  <c r="J20" i="3"/>
  <c r="J19" i="3"/>
  <c r="J18" i="3"/>
  <c r="J17" i="3"/>
  <c r="J16" i="3"/>
  <c r="J15" i="3"/>
  <c r="J14" i="3"/>
  <c r="J13" i="3"/>
  <c r="J11" i="3"/>
  <c r="J10" i="3"/>
  <c r="J9" i="3"/>
  <c r="J46" i="2"/>
  <c r="J42" i="2"/>
  <c r="J39" i="2"/>
  <c r="J36" i="2"/>
  <c r="J35" i="2"/>
  <c r="J33" i="2"/>
  <c r="J31" i="2"/>
  <c r="J29" i="2"/>
  <c r="J28" i="2"/>
  <c r="J27" i="2"/>
  <c r="J26" i="2"/>
  <c r="J25" i="2"/>
  <c r="J24" i="2"/>
  <c r="J23" i="2"/>
  <c r="J22" i="2"/>
  <c r="J20" i="2"/>
  <c r="J18" i="2"/>
  <c r="J17" i="2"/>
  <c r="J15" i="2"/>
  <c r="J14" i="2"/>
  <c r="J13" i="2"/>
  <c r="J12" i="2"/>
  <c r="J11" i="2"/>
  <c r="J10" i="2"/>
  <c r="J9" i="2"/>
  <c r="J22" i="1"/>
  <c r="J21" i="1"/>
  <c r="J19" i="1"/>
  <c r="J18" i="1"/>
  <c r="J17" i="1"/>
  <c r="J16" i="1"/>
  <c r="J15" i="1"/>
  <c r="J14" i="1"/>
  <c r="J12" i="1"/>
  <c r="J11" i="1"/>
  <c r="J10" i="1"/>
  <c r="J9" i="1"/>
  <c r="J58" i="3" l="1"/>
  <c r="J38" i="2"/>
  <c r="J23" i="1"/>
  <c r="J34" i="2"/>
  <c r="J37" i="2"/>
  <c r="J41" i="2"/>
  <c r="J48" i="2"/>
  <c r="J40" i="2"/>
  <c r="J50" i="2" l="1"/>
</calcChain>
</file>

<file path=xl/sharedStrings.xml><?xml version="1.0" encoding="utf-8"?>
<sst xmlns="http://schemas.openxmlformats.org/spreadsheetml/2006/main" count="459" uniqueCount="235">
  <si>
    <t>GKL 본점 품목별 산출 내역서</t>
    <phoneticPr fontId="6" type="noConversion"/>
  </si>
  <si>
    <r>
      <t xml:space="preserve">1. 본 건은 단가(품목별 단가의 부가가치세 포함)로 투찰하여야 하며, 낙찰자는 계약체결 시 품목별 단가를 기재한 산출내역서
    </t>
    </r>
    <r>
      <rPr>
        <b/>
        <sz val="12"/>
        <color rgb="FFFF0000"/>
        <rFont val="맑은 고딕"/>
        <family val="3"/>
        <charset val="129"/>
        <scheme val="major"/>
      </rPr>
      <t>(금액=품목별 예정물량×품목별 계약단가)를 제출하여야 합니다.</t>
    </r>
    <phoneticPr fontId="10" type="noConversion"/>
  </si>
  <si>
    <t>2. 물품별 단가는 부가세, 배송비, 포장비 등 일체 부대비용이 포함된 금액이어야 합니다.</t>
    <phoneticPr fontId="10" type="noConversion"/>
  </si>
  <si>
    <t xml:space="preserve">3. 해당 물품에 대해 납품 예정인 제조사를 기입해 주시길 바랍니다. </t>
    <phoneticPr fontId="3" type="noConversion"/>
  </si>
  <si>
    <t>(단위 : 원, 개, 부가세 포함)</t>
    <phoneticPr fontId="6" type="noConversion"/>
  </si>
  <si>
    <t>구  분</t>
    <phoneticPr fontId="3" type="noConversion"/>
  </si>
  <si>
    <t>No</t>
    <phoneticPr fontId="3" type="noConversion"/>
  </si>
  <si>
    <t>품   명</t>
  </si>
  <si>
    <t>제조사</t>
    <phoneticPr fontId="3" type="noConversion"/>
  </si>
  <si>
    <t>규  격</t>
    <phoneticPr fontId="3" type="noConversion"/>
  </si>
  <si>
    <t>단  위</t>
    <phoneticPr fontId="3" type="noConversion"/>
  </si>
  <si>
    <t>금  액</t>
    <phoneticPr fontId="3" type="noConversion"/>
  </si>
  <si>
    <t>구매요청량</t>
    <phoneticPr fontId="3" type="noConversion"/>
  </si>
  <si>
    <t>산출금액</t>
    <phoneticPr fontId="3" type="noConversion"/>
  </si>
  <si>
    <t>휴지류</t>
    <phoneticPr fontId="3" type="noConversion"/>
  </si>
  <si>
    <t>리빙핸드타올(고급형)</t>
  </si>
  <si>
    <t>봉투류</t>
    <phoneticPr fontId="6" type="noConversion"/>
  </si>
  <si>
    <t>장갑류</t>
    <phoneticPr fontId="3" type="noConversion"/>
  </si>
  <si>
    <t>속장갑</t>
  </si>
  <si>
    <t>고무장갑(태화)</t>
  </si>
  <si>
    <t>태화라텍스</t>
  </si>
  <si>
    <t>3M슈퍼그립장갑</t>
  </si>
  <si>
    <t>걸레류</t>
    <phoneticPr fontId="6" type="noConversion"/>
  </si>
  <si>
    <t>이지텍스(경편2합,블루)</t>
  </si>
  <si>
    <t>리스킹(무오일/오일) L.M</t>
  </si>
  <si>
    <t>60㎝</t>
  </si>
  <si>
    <t>트리오</t>
  </si>
  <si>
    <t>기타</t>
    <phoneticPr fontId="6" type="noConversion"/>
  </si>
  <si>
    <t>합     계</t>
    <phoneticPr fontId="6" type="noConversion"/>
  </si>
  <si>
    <t>GKLWITH 강남 코엑스점 품목별 산출 내역서</t>
    <phoneticPr fontId="6" type="noConversion"/>
  </si>
  <si>
    <t>(단위 : 원, 부가세 포함)</t>
    <phoneticPr fontId="6" type="noConversion"/>
  </si>
  <si>
    <t>고무장갑(개나리패트)</t>
  </si>
  <si>
    <t>걸레류</t>
    <phoneticPr fontId="3" type="noConversion"/>
  </si>
  <si>
    <t>사각극세사걸레리필</t>
  </si>
  <si>
    <t>45㎝</t>
  </si>
  <si>
    <t>EA</t>
  </si>
  <si>
    <t>경편</t>
  </si>
  <si>
    <t>패드(쌈바트러스트 17")</t>
  </si>
  <si>
    <t>6호</t>
  </si>
  <si>
    <t>가루비누</t>
  </si>
  <si>
    <t>무궁화</t>
  </si>
  <si>
    <t>슬랜트탈취제(청색)</t>
  </si>
  <si>
    <t>수입품</t>
  </si>
  <si>
    <t>노린스워시</t>
  </si>
  <si>
    <t>스톤피아</t>
  </si>
  <si>
    <t>유비엠</t>
  </si>
  <si>
    <t>유한</t>
  </si>
  <si>
    <t>토크마일드거품물비누</t>
  </si>
  <si>
    <t>동방</t>
  </si>
  <si>
    <t>LG생활건강</t>
  </si>
  <si>
    <t>1kg</t>
  </si>
  <si>
    <t>티씨66RTU</t>
  </si>
  <si>
    <t>후레쉬클린(중성세제)</t>
  </si>
  <si>
    <t>3M</t>
  </si>
  <si>
    <t>깨끗한나라</t>
  </si>
  <si>
    <t>국산</t>
  </si>
  <si>
    <t>진공청소기 바닥흡입구</t>
  </si>
  <si>
    <t>보흥클레온</t>
  </si>
  <si>
    <t>GKLWITH 서울 드래곤시티점 품목별 산출 내역서</t>
    <phoneticPr fontId="6" type="noConversion"/>
  </si>
  <si>
    <t>화장지</t>
    <phoneticPr fontId="3" type="noConversion"/>
  </si>
  <si>
    <t>쓰레기봉투(소,흰)</t>
  </si>
  <si>
    <t>그린팩코리아</t>
  </si>
  <si>
    <t>쓰레기봉투(중,흰)</t>
  </si>
  <si>
    <t>쓰레기봉투(대,흰)</t>
  </si>
  <si>
    <t>쓰레기봉투(특대,흰)</t>
  </si>
  <si>
    <t>세종기업</t>
  </si>
  <si>
    <t>에코글로벌</t>
  </si>
  <si>
    <t>고무장갑(미니-하얀손)</t>
  </si>
  <si>
    <t>흰장갑</t>
  </si>
  <si>
    <t>백진산업</t>
  </si>
  <si>
    <t>미소진코리아</t>
  </si>
  <si>
    <t>45cm</t>
  </si>
  <si>
    <t>60cm</t>
  </si>
  <si>
    <t>소변기블럭(에코블루)</t>
  </si>
  <si>
    <t>에코씨</t>
  </si>
  <si>
    <t>애경</t>
  </si>
  <si>
    <t>일회용마스크</t>
  </si>
  <si>
    <t>BOX</t>
  </si>
  <si>
    <t>삼정펄프</t>
  </si>
  <si>
    <t>리빙점보롤(엠보싱.고급형)</t>
  </si>
  <si>
    <t>종량제봉투(삼성동)</t>
  </si>
  <si>
    <t>늘푸른환경</t>
  </si>
  <si>
    <t>재활용종량제봉투(삼성동)</t>
  </si>
  <si>
    <t>으뜸화학</t>
  </si>
  <si>
    <t>기차표</t>
  </si>
  <si>
    <t>표백비누</t>
  </si>
  <si>
    <t>유한락스</t>
  </si>
  <si>
    <t>가그린액</t>
  </si>
  <si>
    <t>애니가글</t>
  </si>
  <si>
    <t>물티슈</t>
  </si>
  <si>
    <t>5000매</t>
  </si>
  <si>
    <t>화장지(리빙화이트데코)</t>
  </si>
  <si>
    <t>50m</t>
  </si>
  <si>
    <t>리빙점보롤(엠보싱)</t>
  </si>
  <si>
    <t>손잡이봉투(대,검정/흰색)</t>
  </si>
  <si>
    <t>하얀손</t>
  </si>
  <si>
    <t>32㎝</t>
  </si>
  <si>
    <t>라텍스장갑(L,12")</t>
  </si>
  <si>
    <t>리스킹(무오일) L.M</t>
  </si>
  <si>
    <t>사각극세사걸레세트</t>
  </si>
  <si>
    <t>SET</t>
  </si>
  <si>
    <t>꽃마포사각</t>
  </si>
  <si>
    <t>삼우</t>
  </si>
  <si>
    <t>세트</t>
  </si>
  <si>
    <t>800g</t>
  </si>
  <si>
    <t>177㎜</t>
  </si>
  <si>
    <t>3M 다목적 청수세미</t>
  </si>
  <si>
    <t>쓰레기봉투(흰색.평판)</t>
  </si>
  <si>
    <t>으뜸</t>
  </si>
  <si>
    <t>종량제봉투(75ℓ)</t>
  </si>
  <si>
    <t>L</t>
  </si>
  <si>
    <t>보생</t>
  </si>
  <si>
    <t>두꺼비</t>
  </si>
  <si>
    <t>극세사마포걸레</t>
  </si>
  <si>
    <t>치약(2080)</t>
  </si>
  <si>
    <t>모래</t>
    <phoneticPr fontId="3" type="noConversion"/>
  </si>
  <si>
    <t>EA</t>
    <phoneticPr fontId="3" type="noConversion"/>
  </si>
  <si>
    <t>쓰레기봉투(소,흰)</t>
    <phoneticPr fontId="3" type="noConversion"/>
  </si>
  <si>
    <t>쓰레기봉투(소,검)</t>
    <phoneticPr fontId="3" type="noConversion"/>
  </si>
  <si>
    <t>BOX</t>
    <phoneticPr fontId="3" type="noConversion"/>
  </si>
  <si>
    <t>그린팩코리아</t>
    <phoneticPr fontId="3" type="noConversion"/>
  </si>
  <si>
    <t>나이롱비(대)</t>
    <phoneticPr fontId="3" type="noConversion"/>
  </si>
  <si>
    <t>82cm</t>
    <phoneticPr fontId="3" type="noConversion"/>
  </si>
  <si>
    <t>크린월드</t>
    <phoneticPr fontId="3" type="noConversion"/>
  </si>
  <si>
    <t>에코샌드</t>
    <phoneticPr fontId="3" type="noConversion"/>
  </si>
  <si>
    <t>극세사마포걸레(경편,블루/핑크)</t>
    <phoneticPr fontId="3" type="noConversion"/>
  </si>
  <si>
    <t>점보롤케이스(버튼식)</t>
    <phoneticPr fontId="3" type="noConversion"/>
  </si>
  <si>
    <t>핸드타올케이스(버튼식)</t>
    <phoneticPr fontId="3" type="noConversion"/>
  </si>
  <si>
    <t>삼정펄프</t>
    <phoneticPr fontId="3" type="noConversion"/>
  </si>
  <si>
    <t>나노실버극세사(청색)</t>
    <phoneticPr fontId="3" type="noConversion"/>
  </si>
  <si>
    <t>리스킹(기름걸레)L.M</t>
    <phoneticPr fontId="3" type="noConversion"/>
  </si>
  <si>
    <t>나노실버극세사(청색/노랑/분홍)</t>
    <phoneticPr fontId="3" type="noConversion"/>
  </si>
  <si>
    <t>수세미(장죽, 갈색)</t>
    <phoneticPr fontId="3" type="noConversion"/>
  </si>
  <si>
    <t>수세미(장죽, 청색)</t>
    <phoneticPr fontId="3" type="noConversion"/>
  </si>
  <si>
    <t>EA</t>
    <phoneticPr fontId="3" type="noConversion"/>
  </si>
  <si>
    <t>월드크린</t>
    <phoneticPr fontId="3" type="noConversion"/>
  </si>
  <si>
    <t>유비엠</t>
    <phoneticPr fontId="3" type="noConversion"/>
  </si>
  <si>
    <t>나노실버극세사(핑크)</t>
    <phoneticPr fontId="3" type="noConversion"/>
  </si>
  <si>
    <t>정전기 청소포</t>
    <phoneticPr fontId="3" type="noConversion"/>
  </si>
  <si>
    <t>에파클린업</t>
    <phoneticPr fontId="3" type="noConversion"/>
  </si>
  <si>
    <t>BOX</t>
    <phoneticPr fontId="3" type="noConversion"/>
  </si>
  <si>
    <t>M</t>
    <phoneticPr fontId="3" type="noConversion"/>
  </si>
  <si>
    <t>PU점박이장갑(회색)</t>
    <phoneticPr fontId="3" type="noConversion"/>
  </si>
  <si>
    <t>하얀손</t>
    <phoneticPr fontId="3" type="noConversion"/>
  </si>
  <si>
    <t>재활용pp마대</t>
    <phoneticPr fontId="3" type="noConversion"/>
  </si>
  <si>
    <t>알티피아</t>
    <phoneticPr fontId="3" type="noConversion"/>
  </si>
  <si>
    <t>외각쓰레받이</t>
    <phoneticPr fontId="3" type="noConversion"/>
  </si>
  <si>
    <t>국산</t>
    <phoneticPr fontId="3" type="noConversion"/>
  </si>
  <si>
    <t>청소기 L파이프</t>
    <phoneticPr fontId="3" type="noConversion"/>
  </si>
  <si>
    <t>EA</t>
    <phoneticPr fontId="3" type="noConversion"/>
  </si>
  <si>
    <t>슈퍼그립(L)</t>
    <phoneticPr fontId="3" type="noConversion"/>
  </si>
  <si>
    <t>3M</t>
    <phoneticPr fontId="3" type="noConversion"/>
  </si>
  <si>
    <t>5R</t>
    <phoneticPr fontId="3" type="noConversion"/>
  </si>
  <si>
    <t>마포(대, 알미늄)</t>
    <phoneticPr fontId="3" type="noConversion"/>
  </si>
  <si>
    <t>32cm</t>
    <phoneticPr fontId="3" type="noConversion"/>
  </si>
  <si>
    <t>보흥클레온</t>
    <phoneticPr fontId="3" type="noConversion"/>
  </si>
  <si>
    <t>S-201(대)</t>
    <phoneticPr fontId="3" type="noConversion"/>
  </si>
  <si>
    <t>세면비누(알뜨랑)</t>
    <phoneticPr fontId="3" type="noConversion"/>
  </si>
  <si>
    <t>LG생활건강</t>
    <phoneticPr fontId="3" type="noConversion"/>
  </si>
  <si>
    <t>본넷패드</t>
    <phoneticPr fontId="3" type="noConversion"/>
  </si>
  <si>
    <t>나이스</t>
    <phoneticPr fontId="3" type="noConversion"/>
  </si>
  <si>
    <t>3M보안경</t>
    <phoneticPr fontId="3" type="noConversion"/>
  </si>
  <si>
    <t>SEBO XP-30 종이필터</t>
  </si>
  <si>
    <t>세보</t>
    <phoneticPr fontId="3" type="noConversion"/>
  </si>
  <si>
    <t>월드산업</t>
    <phoneticPr fontId="3" type="noConversion"/>
  </si>
  <si>
    <t>바가지(원형)</t>
    <phoneticPr fontId="3" type="noConversion"/>
  </si>
  <si>
    <t>용진</t>
    <phoneticPr fontId="3" type="noConversion"/>
  </si>
  <si>
    <t>안전표지판</t>
    <phoneticPr fontId="3" type="noConversion"/>
  </si>
  <si>
    <t>락스퐁</t>
    <phoneticPr fontId="3" type="noConversion"/>
  </si>
  <si>
    <t>13L</t>
    <phoneticPr fontId="3" type="noConversion"/>
  </si>
  <si>
    <t>크로바</t>
    <phoneticPr fontId="3" type="noConversion"/>
  </si>
  <si>
    <t>말</t>
    <phoneticPr fontId="3" type="noConversion"/>
  </si>
  <si>
    <t>외각쓰레받이</t>
    <phoneticPr fontId="3" type="noConversion"/>
  </si>
  <si>
    <t>백진마포</t>
    <phoneticPr fontId="3" type="noConversion"/>
  </si>
  <si>
    <t>점박이장갑</t>
    <phoneticPr fontId="3" type="noConversion"/>
  </si>
  <si>
    <t>국산</t>
    <phoneticPr fontId="3" type="noConversion"/>
  </si>
  <si>
    <t>나노극세사걸래</t>
    <phoneticPr fontId="3" type="noConversion"/>
  </si>
  <si>
    <t>유비엠</t>
    <phoneticPr fontId="3" type="noConversion"/>
  </si>
  <si>
    <t>1L</t>
    <phoneticPr fontId="3" type="noConversion"/>
  </si>
  <si>
    <t>대형</t>
    <phoneticPr fontId="3" type="noConversion"/>
  </si>
  <si>
    <t>안전표지판(대형)</t>
    <phoneticPr fontId="3" type="noConversion"/>
  </si>
  <si>
    <t>쌈바트러스트패드</t>
    <phoneticPr fontId="3" type="noConversion"/>
  </si>
  <si>
    <t>크린파파</t>
    <phoneticPr fontId="3" type="noConversion"/>
  </si>
  <si>
    <t>17cm</t>
    <phoneticPr fontId="3" type="noConversion"/>
  </si>
  <si>
    <t>대갈대비</t>
    <phoneticPr fontId="3" type="noConversion"/>
  </si>
  <si>
    <t>대진장목비</t>
    <phoneticPr fontId="3" type="noConversion"/>
  </si>
  <si>
    <t>철제선반(수평발추가)</t>
    <phoneticPr fontId="3" type="noConversion"/>
  </si>
  <si>
    <t>가림막커튼</t>
    <phoneticPr fontId="3" type="noConversion"/>
  </si>
  <si>
    <t>세제류</t>
    <phoneticPr fontId="3" type="noConversion"/>
  </si>
  <si>
    <t>기타</t>
    <phoneticPr fontId="3" type="noConversion"/>
  </si>
  <si>
    <t>호스 분사기</t>
    <phoneticPr fontId="3" type="noConversion"/>
  </si>
  <si>
    <t>5000매</t>
    <phoneticPr fontId="3" type="noConversion"/>
  </si>
  <si>
    <t>75L</t>
    <phoneticPr fontId="3" type="noConversion"/>
  </si>
  <si>
    <t>150L</t>
    <phoneticPr fontId="3" type="noConversion"/>
  </si>
  <si>
    <t>300m x 16개입</t>
    <phoneticPr fontId="3" type="noConversion"/>
  </si>
  <si>
    <t>50매, 580 x 710(80kg)</t>
    <phoneticPr fontId="3" type="noConversion"/>
  </si>
  <si>
    <t>500매, 76 x 94</t>
    <phoneticPr fontId="3" type="noConversion"/>
  </si>
  <si>
    <t>1,000매, 58 x 75</t>
    <phoneticPr fontId="3" type="noConversion"/>
  </si>
  <si>
    <t>300매, 90 x 110</t>
    <phoneticPr fontId="3" type="noConversion"/>
  </si>
  <si>
    <t>40 x 60</t>
    <phoneticPr fontId="3" type="noConversion"/>
  </si>
  <si>
    <t>18㎏, 레귤러</t>
    <phoneticPr fontId="3" type="noConversion"/>
  </si>
  <si>
    <t>1.5L x 6입, (컵720 포함)</t>
    <phoneticPr fontId="3" type="noConversion"/>
  </si>
  <si>
    <t>60매, 32개입</t>
    <phoneticPr fontId="3" type="noConversion"/>
  </si>
  <si>
    <t>1,000매입, 58 x 75</t>
    <phoneticPr fontId="3" type="noConversion"/>
  </si>
  <si>
    <t>1,000매입, 63 x 90</t>
    <phoneticPr fontId="3" type="noConversion"/>
  </si>
  <si>
    <t>500매입, 76 x 94</t>
    <phoneticPr fontId="3" type="noConversion"/>
  </si>
  <si>
    <t>300매입, 90 x 110</t>
    <phoneticPr fontId="3" type="noConversion"/>
  </si>
  <si>
    <t>44 x 53</t>
    <phoneticPr fontId="3" type="noConversion"/>
  </si>
  <si>
    <t>두줄, 20㎝</t>
    <phoneticPr fontId="3" type="noConversion"/>
  </si>
  <si>
    <t>L, 42㎝</t>
    <phoneticPr fontId="3" type="noConversion"/>
  </si>
  <si>
    <t>100매 x 12</t>
    <phoneticPr fontId="3" type="noConversion"/>
  </si>
  <si>
    <t>40 x 40</t>
    <phoneticPr fontId="3" type="noConversion"/>
  </si>
  <si>
    <t>250g</t>
    <phoneticPr fontId="3" type="noConversion"/>
  </si>
  <si>
    <t>3.75L</t>
    <phoneticPr fontId="3" type="noConversion"/>
  </si>
  <si>
    <t>18kg, 레귤러</t>
    <phoneticPr fontId="3" type="noConversion"/>
  </si>
  <si>
    <t>950ml</t>
    <phoneticPr fontId="3" type="noConversion"/>
  </si>
  <si>
    <t>3.8L</t>
    <phoneticPr fontId="3" type="noConversion"/>
  </si>
  <si>
    <t>150 x 230</t>
    <phoneticPr fontId="3" type="noConversion"/>
  </si>
  <si>
    <t>50개입</t>
    <phoneticPr fontId="3" type="noConversion"/>
  </si>
  <si>
    <t>1,000매, 53 x 64</t>
    <phoneticPr fontId="3" type="noConversion"/>
  </si>
  <si>
    <t>1,000매, 58 x 75</t>
    <phoneticPr fontId="3" type="noConversion"/>
  </si>
  <si>
    <t>1,000매, 63 x 90</t>
    <phoneticPr fontId="3" type="noConversion"/>
  </si>
  <si>
    <t>48 x 66</t>
    <phoneticPr fontId="3" type="noConversion"/>
  </si>
  <si>
    <t>L</t>
    <phoneticPr fontId="3" type="noConversion"/>
  </si>
  <si>
    <t>200 x 370mm</t>
    <phoneticPr fontId="3" type="noConversion"/>
  </si>
  <si>
    <t>150g x 60개입</t>
    <phoneticPr fontId="3" type="noConversion"/>
  </si>
  <si>
    <t>40 x 12</t>
    <phoneticPr fontId="3" type="noConversion"/>
  </si>
  <si>
    <t>44 x 14</t>
    <phoneticPr fontId="3" type="noConversion"/>
  </si>
  <si>
    <t>70 x 50 x 180</t>
    <phoneticPr fontId="3" type="noConversion"/>
  </si>
  <si>
    <t>110 x 180</t>
    <phoneticPr fontId="3" type="noConversion"/>
  </si>
  <si>
    <t>20kg</t>
    <phoneticPr fontId="3" type="noConversion"/>
  </si>
  <si>
    <t>P.V.C 쓰레받이</t>
    <phoneticPr fontId="3" type="noConversion"/>
  </si>
  <si>
    <t>먼지필터(40L, 종이)</t>
    <phoneticPr fontId="3" type="noConversion"/>
  </si>
  <si>
    <t>40L</t>
    <phoneticPr fontId="3" type="noConversion"/>
  </si>
  <si>
    <t>세제류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</si>
</sst>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_);[Red]\(0\)"/>
    <numFmt numFmtId="177" formatCode="#,###"/>
    <numFmt numFmtId="178" formatCode="_-* #,##0.0_-;\-* #,##0.0_-;_-* &quot;-&quot;?_-;_-@_-"/>
    <numFmt numFmtId="179" formatCode="[DBNum4][$-412]General"/>
  </numFmts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1"/>
      <color indexed="8"/>
      <name val="굴림"/>
      <family val="3"/>
      <charset val="129"/>
    </font>
    <font>
      <b/>
      <sz val="12"/>
      <color indexed="8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0"/>
      <color theme="1"/>
      <name val="돋움"/>
      <family val="3"/>
      <charset val="129"/>
    </font>
    <font>
      <b/>
      <sz val="16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2"/>
      <charset val="129"/>
      <scheme val="minor"/>
    </font>
    <font>
      <sz val="10.5"/>
      <name val="맑은 고딕"/>
      <family val="3"/>
      <charset val="129"/>
      <scheme val="minor"/>
    </font>
    <font>
      <sz val="10.5"/>
      <name val="맑은 고딕"/>
      <family val="3"/>
      <charset val="129"/>
      <scheme val="major"/>
    </font>
    <font>
      <b/>
      <sz val="10.5"/>
      <name val="돋움"/>
      <family val="3"/>
      <charset val="129"/>
    </font>
    <font>
      <sz val="10.5"/>
      <name val="돋움"/>
      <family val="3"/>
      <charset val="129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rgb="FFFF0000"/>
      </left>
      <right style="medium">
        <color rgb="FFFF0000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8">
    <xf numFmtId="0" fontId="0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1" fillId="0" borderId="0">
      <alignment vertical="center"/>
    </xf>
    <xf numFmtId="0" fontId="1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0" fillId="0" borderId="0">
      <alignment vertical="center"/>
    </xf>
  </cellStyleXfs>
  <cellXfs count="168">
    <xf numFmtId="0" fontId="0" fillId="0" borderId="0" xfId="0">
      <alignment vertical="center"/>
    </xf>
    <xf numFmtId="0" fontId="2" fillId="0" borderId="0" xfId="2"/>
    <xf numFmtId="0" fontId="2" fillId="0" borderId="0" xfId="2" applyAlignment="1">
      <alignment horizontal="center" vertical="center"/>
    </xf>
    <xf numFmtId="0" fontId="4" fillId="0" borderId="0" xfId="2" applyFont="1"/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12" fillId="0" borderId="0" xfId="4" applyFont="1">
      <alignment vertical="center"/>
    </xf>
    <xf numFmtId="0" fontId="12" fillId="0" borderId="0" xfId="4" applyFont="1" applyAlignment="1">
      <alignment horizontal="center" vertical="center"/>
    </xf>
    <xf numFmtId="0" fontId="13" fillId="0" borderId="0" xfId="4" applyFont="1">
      <alignment vertical="center"/>
    </xf>
    <xf numFmtId="0" fontId="13" fillId="0" borderId="0" xfId="4" applyFont="1" applyAlignment="1">
      <alignment horizontal="center" vertical="center"/>
    </xf>
    <xf numFmtId="41" fontId="13" fillId="0" borderId="0" xfId="5" applyFont="1">
      <alignment vertical="center"/>
    </xf>
    <xf numFmtId="0" fontId="15" fillId="0" borderId="0" xfId="4" applyFont="1">
      <alignment vertical="center"/>
    </xf>
    <xf numFmtId="0" fontId="16" fillId="0" borderId="0" xfId="4" applyFont="1">
      <alignment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41" fontId="17" fillId="2" borderId="9" xfId="5" applyFont="1" applyFill="1" applyBorder="1" applyAlignment="1">
      <alignment horizontal="center" vertical="center" wrapText="1"/>
    </xf>
    <xf numFmtId="41" fontId="17" fillId="2" borderId="8" xfId="5" applyFont="1" applyFill="1" applyBorder="1" applyAlignment="1">
      <alignment horizontal="center" vertical="center" wrapText="1"/>
    </xf>
    <xf numFmtId="41" fontId="17" fillId="2" borderId="10" xfId="5" applyFont="1" applyFill="1" applyBorder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41" fontId="8" fillId="0" borderId="0" xfId="5" applyFont="1" applyAlignment="1">
      <alignment vertical="center"/>
    </xf>
    <xf numFmtId="0" fontId="19" fillId="3" borderId="12" xfId="2" applyFont="1" applyFill="1" applyBorder="1" applyAlignment="1">
      <alignment horizontal="center" vertical="center" wrapText="1"/>
    </xf>
    <xf numFmtId="176" fontId="19" fillId="3" borderId="12" xfId="2" applyNumberFormat="1" applyFont="1" applyFill="1" applyBorder="1" applyAlignment="1">
      <alignment horizontal="center" vertical="center"/>
    </xf>
    <xf numFmtId="0" fontId="19" fillId="3" borderId="12" xfId="2" applyFont="1" applyFill="1" applyBorder="1" applyAlignment="1">
      <alignment horizontal="center" vertical="center"/>
    </xf>
    <xf numFmtId="41" fontId="19" fillId="0" borderId="13" xfId="1" applyFont="1" applyBorder="1" applyAlignment="1">
      <alignment horizontal="center" vertical="center"/>
    </xf>
    <xf numFmtId="177" fontId="19" fillId="3" borderId="14" xfId="5" applyNumberFormat="1" applyFont="1" applyFill="1" applyBorder="1" applyAlignment="1">
      <alignment horizontal="center" vertical="center"/>
    </xf>
    <xf numFmtId="41" fontId="19" fillId="3" borderId="15" xfId="5" applyFont="1" applyFill="1" applyBorder="1" applyAlignment="1">
      <alignment horizontal="center" vertical="center"/>
    </xf>
    <xf numFmtId="0" fontId="19" fillId="0" borderId="0" xfId="2" applyFont="1" applyAlignment="1">
      <alignment vertical="center"/>
    </xf>
    <xf numFmtId="176" fontId="19" fillId="3" borderId="18" xfId="2" applyNumberFormat="1" applyFont="1" applyFill="1" applyBorder="1" applyAlignment="1">
      <alignment horizontal="center" vertical="center"/>
    </xf>
    <xf numFmtId="0" fontId="19" fillId="3" borderId="18" xfId="2" applyFont="1" applyFill="1" applyBorder="1" applyAlignment="1">
      <alignment horizontal="center" vertical="center"/>
    </xf>
    <xf numFmtId="41" fontId="19" fillId="0" borderId="0" xfId="1" applyFont="1" applyAlignment="1">
      <alignment horizontal="center" vertical="center"/>
    </xf>
    <xf numFmtId="177" fontId="19" fillId="3" borderId="19" xfId="5" applyNumberFormat="1" applyFont="1" applyFill="1" applyBorder="1" applyAlignment="1">
      <alignment horizontal="center" vertical="center"/>
    </xf>
    <xf numFmtId="41" fontId="19" fillId="3" borderId="20" xfId="5" applyFont="1" applyFill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0" fontId="19" fillId="3" borderId="22" xfId="2" applyFont="1" applyFill="1" applyBorder="1" applyAlignment="1">
      <alignment horizontal="center" vertical="center" wrapText="1"/>
    </xf>
    <xf numFmtId="176" fontId="19" fillId="3" borderId="22" xfId="2" applyNumberFormat="1" applyFont="1" applyFill="1" applyBorder="1" applyAlignment="1">
      <alignment horizontal="center" vertical="center"/>
    </xf>
    <xf numFmtId="0" fontId="19" fillId="3" borderId="22" xfId="2" applyFont="1" applyFill="1" applyBorder="1" applyAlignment="1">
      <alignment horizontal="center" vertical="center"/>
    </xf>
    <xf numFmtId="41" fontId="19" fillId="3" borderId="22" xfId="5" applyFont="1" applyFill="1" applyBorder="1" applyAlignment="1">
      <alignment horizontal="center" vertical="center"/>
    </xf>
    <xf numFmtId="177" fontId="19" fillId="3" borderId="23" xfId="5" applyNumberFormat="1" applyFont="1" applyFill="1" applyBorder="1" applyAlignment="1">
      <alignment horizontal="center" vertical="center"/>
    </xf>
    <xf numFmtId="41" fontId="19" fillId="3" borderId="24" xfId="5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9" fillId="3" borderId="26" xfId="2" applyFont="1" applyFill="1" applyBorder="1" applyAlignment="1">
      <alignment horizontal="center" vertical="center" wrapText="1"/>
    </xf>
    <xf numFmtId="0" fontId="19" fillId="3" borderId="26" xfId="2" applyFont="1" applyFill="1" applyBorder="1" applyAlignment="1">
      <alignment horizontal="center" vertical="center"/>
    </xf>
    <xf numFmtId="41" fontId="19" fillId="3" borderId="26" xfId="5" applyFont="1" applyFill="1" applyBorder="1" applyAlignment="1">
      <alignment horizontal="center" vertical="center"/>
    </xf>
    <xf numFmtId="177" fontId="19" fillId="3" borderId="27" xfId="5" applyNumberFormat="1" applyFont="1" applyFill="1" applyBorder="1" applyAlignment="1">
      <alignment horizontal="center" vertical="center"/>
    </xf>
    <xf numFmtId="41" fontId="19" fillId="3" borderId="28" xfId="5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3" borderId="30" xfId="2" applyFont="1" applyFill="1" applyBorder="1" applyAlignment="1">
      <alignment horizontal="center" vertical="center" wrapText="1"/>
    </xf>
    <xf numFmtId="0" fontId="19" fillId="3" borderId="30" xfId="2" applyFont="1" applyFill="1" applyBorder="1" applyAlignment="1">
      <alignment horizontal="center" vertical="center"/>
    </xf>
    <xf numFmtId="41" fontId="19" fillId="3" borderId="30" xfId="5" applyFont="1" applyFill="1" applyBorder="1" applyAlignment="1">
      <alignment horizontal="center" vertical="center"/>
    </xf>
    <xf numFmtId="177" fontId="19" fillId="3" borderId="31" xfId="5" applyNumberFormat="1" applyFont="1" applyFill="1" applyBorder="1" applyAlignment="1">
      <alignment horizontal="center" vertical="center"/>
    </xf>
    <xf numFmtId="41" fontId="19" fillId="3" borderId="32" xfId="5" applyFont="1" applyFill="1" applyBorder="1" applyAlignment="1">
      <alignment horizontal="center" vertical="center"/>
    </xf>
    <xf numFmtId="176" fontId="19" fillId="3" borderId="26" xfId="2" applyNumberFormat="1" applyFont="1" applyFill="1" applyBorder="1" applyAlignment="1">
      <alignment horizontal="center" vertical="center"/>
    </xf>
    <xf numFmtId="176" fontId="19" fillId="3" borderId="30" xfId="2" applyNumberFormat="1" applyFont="1" applyFill="1" applyBorder="1" applyAlignment="1">
      <alignment horizontal="center" vertical="center"/>
    </xf>
    <xf numFmtId="41" fontId="19" fillId="3" borderId="12" xfId="5" applyFont="1" applyFill="1" applyBorder="1" applyAlignment="1">
      <alignment horizontal="center" vertical="center"/>
    </xf>
    <xf numFmtId="41" fontId="19" fillId="0" borderId="0" xfId="2" applyNumberFormat="1" applyFont="1" applyAlignment="1">
      <alignment horizontal="center" vertical="center"/>
    </xf>
    <xf numFmtId="41" fontId="20" fillId="4" borderId="36" xfId="5" applyFont="1" applyFill="1" applyBorder="1" applyAlignment="1">
      <alignment vertical="center"/>
    </xf>
    <xf numFmtId="178" fontId="20" fillId="0" borderId="0" xfId="2" applyNumberFormat="1" applyFont="1"/>
    <xf numFmtId="0" fontId="20" fillId="0" borderId="0" xfId="2" applyFont="1" applyAlignment="1">
      <alignment horizontal="center" vertical="center"/>
    </xf>
    <xf numFmtId="0" fontId="20" fillId="0" borderId="0" xfId="2" applyFont="1"/>
    <xf numFmtId="0" fontId="21" fillId="3" borderId="37" xfId="2" applyFont="1" applyFill="1" applyBorder="1" applyAlignment="1">
      <alignment horizontal="center" vertical="center"/>
    </xf>
    <xf numFmtId="49" fontId="4" fillId="0" borderId="0" xfId="5" applyNumberFormat="1" applyFont="1" applyAlignment="1">
      <alignment horizontal="center"/>
    </xf>
    <xf numFmtId="41" fontId="2" fillId="0" borderId="0" xfId="5" applyFont="1" applyAlignment="1"/>
    <xf numFmtId="49" fontId="5" fillId="0" borderId="0" xfId="5" applyNumberFormat="1" applyFont="1" applyBorder="1" applyAlignment="1">
      <alignment horizontal="center" vertical="center"/>
    </xf>
    <xf numFmtId="41" fontId="5" fillId="0" borderId="5" xfId="5" applyFont="1" applyBorder="1" applyAlignment="1">
      <alignment horizontal="center" vertical="center"/>
    </xf>
    <xf numFmtId="0" fontId="12" fillId="0" borderId="0" xfId="4" applyNumberFormat="1" applyFont="1" applyFill="1" applyBorder="1">
      <alignment vertical="center"/>
    </xf>
    <xf numFmtId="0" fontId="13" fillId="0" borderId="0" xfId="4" applyNumberFormat="1" applyFont="1" applyAlignment="1">
      <alignment vertical="center"/>
    </xf>
    <xf numFmtId="0" fontId="22" fillId="0" borderId="0" xfId="4" applyNumberFormat="1" applyFont="1" applyFill="1" applyBorder="1">
      <alignment vertical="center"/>
    </xf>
    <xf numFmtId="0" fontId="23" fillId="0" borderId="0" xfId="4" applyNumberFormat="1" applyFont="1" applyAlignment="1">
      <alignment vertical="center"/>
    </xf>
    <xf numFmtId="0" fontId="15" fillId="0" borderId="0" xfId="4" applyNumberFormat="1" applyFont="1" applyFill="1" applyBorder="1">
      <alignment vertical="center"/>
    </xf>
    <xf numFmtId="0" fontId="16" fillId="0" borderId="0" xfId="4" applyNumberFormat="1" applyFont="1" applyAlignment="1">
      <alignment vertical="center"/>
    </xf>
    <xf numFmtId="0" fontId="17" fillId="2" borderId="38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19" fillId="3" borderId="39" xfId="2" applyFont="1" applyFill="1" applyBorder="1" applyAlignment="1">
      <alignment horizontal="center" vertical="center" wrapText="1"/>
    </xf>
    <xf numFmtId="41" fontId="19" fillId="0" borderId="12" xfId="1" applyFont="1" applyBorder="1" applyAlignment="1">
      <alignment vertical="center"/>
    </xf>
    <xf numFmtId="0" fontId="19" fillId="3" borderId="40" xfId="2" applyFont="1" applyFill="1" applyBorder="1" applyAlignment="1">
      <alignment horizontal="center" vertical="center" wrapText="1"/>
    </xf>
    <xf numFmtId="176" fontId="19" fillId="3" borderId="26" xfId="2" applyNumberFormat="1" applyFont="1" applyFill="1" applyBorder="1" applyAlignment="1">
      <alignment horizontal="center" vertical="center" wrapText="1"/>
    </xf>
    <xf numFmtId="41" fontId="19" fillId="0" borderId="26" xfId="1" applyFont="1" applyBorder="1" applyAlignment="1">
      <alignment vertical="center"/>
    </xf>
    <xf numFmtId="0" fontId="19" fillId="3" borderId="41" xfId="2" applyFont="1" applyFill="1" applyBorder="1" applyAlignment="1">
      <alignment horizontal="center" vertical="center" wrapText="1"/>
    </xf>
    <xf numFmtId="41" fontId="19" fillId="0" borderId="30" xfId="1" applyFont="1" applyBorder="1" applyAlignment="1">
      <alignment vertical="center"/>
    </xf>
    <xf numFmtId="0" fontId="19" fillId="3" borderId="31" xfId="5" applyNumberFormat="1" applyFont="1" applyFill="1" applyBorder="1" applyAlignment="1">
      <alignment horizontal="center" vertical="center"/>
    </xf>
    <xf numFmtId="0" fontId="19" fillId="3" borderId="42" xfId="2" applyFont="1" applyFill="1" applyBorder="1" applyAlignment="1">
      <alignment horizontal="center" vertical="center" wrapText="1"/>
    </xf>
    <xf numFmtId="41" fontId="19" fillId="0" borderId="22" xfId="1" applyFont="1" applyBorder="1" applyAlignment="1">
      <alignment vertical="center"/>
    </xf>
    <xf numFmtId="0" fontId="19" fillId="3" borderId="23" xfId="5" applyNumberFormat="1" applyFont="1" applyFill="1" applyBorder="1" applyAlignment="1">
      <alignment horizontal="center" vertical="center"/>
    </xf>
    <xf numFmtId="0" fontId="25" fillId="0" borderId="0" xfId="3" applyFont="1">
      <alignment vertical="center"/>
    </xf>
    <xf numFmtId="0" fontId="19" fillId="3" borderId="27" xfId="5" applyNumberFormat="1" applyFont="1" applyFill="1" applyBorder="1" applyAlignment="1">
      <alignment horizontal="center" vertical="center"/>
    </xf>
    <xf numFmtId="176" fontId="19" fillId="0" borderId="22" xfId="2" applyNumberFormat="1" applyFont="1" applyFill="1" applyBorder="1" applyAlignment="1">
      <alignment horizontal="center" vertical="center"/>
    </xf>
    <xf numFmtId="176" fontId="19" fillId="0" borderId="26" xfId="2" applyNumberFormat="1" applyFont="1" applyFill="1" applyBorder="1" applyAlignment="1">
      <alignment horizontal="center" vertical="center"/>
    </xf>
    <xf numFmtId="176" fontId="19" fillId="0" borderId="30" xfId="2" applyNumberFormat="1" applyFont="1" applyFill="1" applyBorder="1" applyAlignment="1">
      <alignment horizontal="center" vertical="center"/>
    </xf>
    <xf numFmtId="177" fontId="19" fillId="0" borderId="31" xfId="5" applyNumberFormat="1" applyFont="1" applyBorder="1" applyAlignment="1">
      <alignment horizontal="center" vertical="center"/>
    </xf>
    <xf numFmtId="176" fontId="26" fillId="3" borderId="26" xfId="2" applyNumberFormat="1" applyFont="1" applyFill="1" applyBorder="1" applyAlignment="1">
      <alignment horizontal="center" vertical="center"/>
    </xf>
    <xf numFmtId="41" fontId="26" fillId="3" borderId="28" xfId="5" applyFont="1" applyFill="1" applyBorder="1" applyAlignment="1">
      <alignment horizontal="center" vertical="center"/>
    </xf>
    <xf numFmtId="0" fontId="27" fillId="0" borderId="26" xfId="2" applyFont="1" applyBorder="1" applyAlignment="1">
      <alignment horizontal="center" vertical="center"/>
    </xf>
    <xf numFmtId="0" fontId="27" fillId="0" borderId="0" xfId="2" applyFont="1"/>
    <xf numFmtId="0" fontId="27" fillId="0" borderId="30" xfId="2" applyFont="1" applyBorder="1" applyAlignment="1">
      <alignment horizontal="center" vertical="center"/>
    </xf>
    <xf numFmtId="0" fontId="1" fillId="0" borderId="0" xfId="3">
      <alignment vertical="center"/>
    </xf>
    <xf numFmtId="179" fontId="1" fillId="0" borderId="0" xfId="3" applyNumberFormat="1">
      <alignment vertical="center"/>
    </xf>
    <xf numFmtId="178" fontId="1" fillId="0" borderId="0" xfId="3" applyNumberFormat="1">
      <alignment vertical="center"/>
    </xf>
    <xf numFmtId="49" fontId="4" fillId="0" borderId="0" xfId="2" applyNumberFormat="1" applyFont="1" applyAlignment="1">
      <alignment horizontal="center"/>
    </xf>
    <xf numFmtId="177" fontId="19" fillId="3" borderId="14" xfId="6" applyNumberFormat="1" applyFont="1" applyFill="1" applyBorder="1" applyAlignment="1">
      <alignment horizontal="center" vertical="center"/>
    </xf>
    <xf numFmtId="41" fontId="19" fillId="3" borderId="15" xfId="6" applyFont="1" applyFill="1" applyBorder="1" applyAlignment="1">
      <alignment horizontal="center" vertical="center"/>
    </xf>
    <xf numFmtId="41" fontId="19" fillId="0" borderId="0" xfId="1" applyFont="1" applyAlignment="1">
      <alignment vertical="center"/>
    </xf>
    <xf numFmtId="177" fontId="19" fillId="3" borderId="27" xfId="6" applyNumberFormat="1" applyFont="1" applyFill="1" applyBorder="1" applyAlignment="1">
      <alignment horizontal="center" vertical="center"/>
    </xf>
    <xf numFmtId="41" fontId="19" fillId="3" borderId="28" xfId="6" applyFont="1" applyFill="1" applyBorder="1" applyAlignment="1">
      <alignment horizontal="center" vertical="center"/>
    </xf>
    <xf numFmtId="177" fontId="19" fillId="3" borderId="31" xfId="6" applyNumberFormat="1" applyFont="1" applyFill="1" applyBorder="1" applyAlignment="1">
      <alignment horizontal="center" vertical="center"/>
    </xf>
    <xf numFmtId="41" fontId="19" fillId="3" borderId="32" xfId="6" applyFont="1" applyFill="1" applyBorder="1" applyAlignment="1">
      <alignment horizontal="center" vertical="center"/>
    </xf>
    <xf numFmtId="177" fontId="19" fillId="3" borderId="23" xfId="6" applyNumberFormat="1" applyFont="1" applyFill="1" applyBorder="1" applyAlignment="1">
      <alignment horizontal="center" vertical="center"/>
    </xf>
    <xf numFmtId="41" fontId="19" fillId="3" borderId="24" xfId="6" applyFont="1" applyFill="1" applyBorder="1" applyAlignment="1">
      <alignment horizontal="center" vertical="center"/>
    </xf>
    <xf numFmtId="41" fontId="19" fillId="0" borderId="22" xfId="5" applyFont="1" applyBorder="1">
      <alignment vertical="center"/>
    </xf>
    <xf numFmtId="41" fontId="19" fillId="0" borderId="26" xfId="5" applyFont="1" applyBorder="1">
      <alignment vertical="center"/>
    </xf>
    <xf numFmtId="41" fontId="19" fillId="0" borderId="30" xfId="5" applyFont="1" applyBorder="1">
      <alignment vertical="center"/>
    </xf>
    <xf numFmtId="41" fontId="28" fillId="0" borderId="0" xfId="5" applyFont="1" applyAlignment="1"/>
    <xf numFmtId="0" fontId="28" fillId="0" borderId="0" xfId="2" applyFont="1"/>
    <xf numFmtId="0" fontId="29" fillId="0" borderId="0" xfId="2" applyFont="1"/>
    <xf numFmtId="0" fontId="29" fillId="0" borderId="0" xfId="2" applyFont="1" applyAlignment="1">
      <alignment horizontal="center" vertical="center"/>
    </xf>
    <xf numFmtId="49" fontId="29" fillId="0" borderId="0" xfId="2" applyNumberFormat="1" applyFont="1" applyAlignment="1">
      <alignment horizontal="center"/>
    </xf>
    <xf numFmtId="49" fontId="29" fillId="0" borderId="0" xfId="2" applyNumberFormat="1" applyFont="1" applyAlignment="1">
      <alignment horizontal="center" vertical="center"/>
    </xf>
    <xf numFmtId="176" fontId="19" fillId="3" borderId="17" xfId="2" applyNumberFormat="1" applyFont="1" applyFill="1" applyBorder="1" applyAlignment="1">
      <alignment horizontal="center" vertical="center"/>
    </xf>
    <xf numFmtId="0" fontId="19" fillId="3" borderId="17" xfId="2" applyFont="1" applyFill="1" applyBorder="1" applyAlignment="1">
      <alignment horizontal="center" vertical="center"/>
    </xf>
    <xf numFmtId="41" fontId="19" fillId="0" borderId="17" xfId="5" applyFont="1" applyBorder="1">
      <alignment vertical="center"/>
    </xf>
    <xf numFmtId="177" fontId="19" fillId="3" borderId="43" xfId="6" applyNumberFormat="1" applyFont="1" applyFill="1" applyBorder="1" applyAlignment="1">
      <alignment horizontal="center" vertical="center"/>
    </xf>
    <xf numFmtId="41" fontId="19" fillId="3" borderId="44" xfId="6" applyFont="1" applyFill="1" applyBorder="1" applyAlignment="1">
      <alignment horizontal="center" vertical="center"/>
    </xf>
    <xf numFmtId="176" fontId="21" fillId="3" borderId="26" xfId="2" applyNumberFormat="1" applyFont="1" applyFill="1" applyBorder="1" applyAlignment="1">
      <alignment horizontal="center" vertical="center"/>
    </xf>
    <xf numFmtId="41" fontId="19" fillId="0" borderId="12" xfId="5" applyFont="1" applyBorder="1">
      <alignment vertical="center"/>
    </xf>
    <xf numFmtId="0" fontId="19" fillId="0" borderId="35" xfId="2" applyFont="1" applyBorder="1" applyAlignment="1">
      <alignment horizontal="center" vertical="center"/>
    </xf>
    <xf numFmtId="41" fontId="19" fillId="0" borderId="17" xfId="1" applyFont="1" applyBorder="1" applyAlignment="1">
      <alignment vertical="center"/>
    </xf>
    <xf numFmtId="177" fontId="19" fillId="3" borderId="43" xfId="5" applyNumberFormat="1" applyFont="1" applyFill="1" applyBorder="1" applyAlignment="1">
      <alignment horizontal="center" vertical="center"/>
    </xf>
    <xf numFmtId="41" fontId="19" fillId="3" borderId="44" xfId="5" applyFont="1" applyFill="1" applyBorder="1" applyAlignment="1">
      <alignment horizontal="center" vertical="center"/>
    </xf>
    <xf numFmtId="176" fontId="19" fillId="0" borderId="12" xfId="2" applyNumberFormat="1" applyFont="1" applyFill="1" applyBorder="1" applyAlignment="1">
      <alignment horizontal="center" vertical="center"/>
    </xf>
    <xf numFmtId="0" fontId="19" fillId="3" borderId="45" xfId="2" applyFont="1" applyFill="1" applyBorder="1" applyAlignment="1">
      <alignment horizontal="center" vertical="center" wrapText="1"/>
    </xf>
    <xf numFmtId="0" fontId="19" fillId="3" borderId="46" xfId="2" applyFont="1" applyFill="1" applyBorder="1" applyAlignment="1">
      <alignment horizontal="center" vertical="center" wrapText="1"/>
    </xf>
    <xf numFmtId="0" fontId="19" fillId="3" borderId="47" xfId="2" applyFont="1" applyFill="1" applyBorder="1" applyAlignment="1">
      <alignment horizontal="center" vertical="center" wrapText="1"/>
    </xf>
    <xf numFmtId="0" fontId="20" fillId="4" borderId="6" xfId="2" applyFont="1" applyFill="1" applyBorder="1" applyAlignment="1">
      <alignment horizontal="center" vertical="center"/>
    </xf>
    <xf numFmtId="0" fontId="20" fillId="4" borderId="7" xfId="2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8" fillId="0" borderId="4" xfId="3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8" fillId="0" borderId="5" xfId="3" applyFont="1" applyBorder="1" applyAlignment="1">
      <alignment horizontal="left" vertical="center"/>
    </xf>
    <xf numFmtId="0" fontId="14" fillId="0" borderId="6" xfId="3" applyFont="1" applyBorder="1" applyAlignment="1">
      <alignment horizontal="right" vertical="center"/>
    </xf>
    <xf numFmtId="0" fontId="14" fillId="0" borderId="7" xfId="3" applyFont="1" applyBorder="1" applyAlignment="1">
      <alignment horizontal="right" vertical="center"/>
    </xf>
    <xf numFmtId="0" fontId="14" fillId="0" borderId="5" xfId="3" applyFont="1" applyBorder="1" applyAlignment="1">
      <alignment horizontal="right" vertical="center"/>
    </xf>
    <xf numFmtId="0" fontId="19" fillId="3" borderId="11" xfId="2" applyFont="1" applyFill="1" applyBorder="1" applyAlignment="1">
      <alignment horizontal="center" vertical="center" wrapText="1"/>
    </xf>
    <xf numFmtId="0" fontId="19" fillId="3" borderId="16" xfId="2" applyFont="1" applyFill="1" applyBorder="1" applyAlignment="1">
      <alignment horizontal="center" vertical="center" wrapText="1"/>
    </xf>
    <xf numFmtId="0" fontId="19" fillId="3" borderId="21" xfId="2" applyFont="1" applyFill="1" applyBorder="1" applyAlignment="1">
      <alignment horizontal="center" vertical="center" wrapText="1"/>
    </xf>
    <xf numFmtId="0" fontId="19" fillId="3" borderId="25" xfId="2" applyFont="1" applyFill="1" applyBorder="1" applyAlignment="1">
      <alignment horizontal="center" vertical="center" wrapText="1"/>
    </xf>
    <xf numFmtId="0" fontId="19" fillId="3" borderId="29" xfId="2" applyFont="1" applyFill="1" applyBorder="1" applyAlignment="1">
      <alignment horizontal="center" vertical="center" wrapText="1"/>
    </xf>
    <xf numFmtId="0" fontId="19" fillId="3" borderId="34" xfId="2" applyFont="1" applyFill="1" applyBorder="1" applyAlignment="1">
      <alignment horizontal="center" vertical="center" wrapText="1"/>
    </xf>
    <xf numFmtId="0" fontId="19" fillId="3" borderId="35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 wrapText="1"/>
    </xf>
    <xf numFmtId="0" fontId="19" fillId="0" borderId="25" xfId="2" applyFont="1" applyFill="1" applyBorder="1" applyAlignment="1">
      <alignment horizontal="center" vertical="center" wrapText="1"/>
    </xf>
    <xf numFmtId="0" fontId="19" fillId="0" borderId="29" xfId="2" applyFont="1" applyFill="1" applyBorder="1" applyAlignment="1">
      <alignment horizontal="center" vertical="center" wrapText="1"/>
    </xf>
    <xf numFmtId="0" fontId="19" fillId="0" borderId="21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33" xfId="2" applyFont="1" applyFill="1" applyBorder="1" applyAlignment="1">
      <alignment horizontal="center" vertical="center" wrapText="1"/>
    </xf>
    <xf numFmtId="0" fontId="19" fillId="0" borderId="34" xfId="2" applyFont="1" applyFill="1" applyBorder="1" applyAlignment="1">
      <alignment horizontal="center" vertical="center" wrapText="1"/>
    </xf>
    <xf numFmtId="0" fontId="19" fillId="0" borderId="35" xfId="2" applyFont="1" applyFill="1" applyBorder="1" applyAlignment="1">
      <alignment horizontal="center" vertical="center" wrapText="1"/>
    </xf>
    <xf numFmtId="0" fontId="19" fillId="3" borderId="48" xfId="2" applyFont="1" applyFill="1" applyBorder="1" applyAlignment="1">
      <alignment horizontal="center" vertical="center" wrapText="1"/>
    </xf>
  </cellXfs>
  <cellStyles count="8">
    <cellStyle name="쉼표 [0]" xfId="1" builtinId="6"/>
    <cellStyle name="쉼표 [0] 2" xfId="5"/>
    <cellStyle name="쉼표 [0] 2 2" xfId="6"/>
    <cellStyle name="표준" xfId="0" builtinId="0"/>
    <cellStyle name="표준 2" xfId="2"/>
    <cellStyle name="표준 3" xfId="3"/>
    <cellStyle name="표준 4" xfId="7"/>
    <cellStyle name="표준_세부별첨자료 서식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&#52380;&#49548;&#508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천소요"/>
      <sheetName val="실행내역"/>
      <sheetName val="내역"/>
      <sheetName val="조명율표"/>
      <sheetName val="교통대책내역"/>
      <sheetName val="조명시설"/>
      <sheetName val="직노"/>
      <sheetName val="공사설계서"/>
      <sheetName val="200"/>
      <sheetName val="재료"/>
      <sheetName val="토공 total"/>
      <sheetName val="CTEMCOST"/>
      <sheetName val="건축내역"/>
      <sheetName val=" HIT-&gt;HMC 견적(3900)"/>
      <sheetName val="당진1,2호기전선관설치및접지4차공사내역서-을지"/>
      <sheetName val="내역서"/>
      <sheetName val="문학간접"/>
      <sheetName val="일위대가목차"/>
      <sheetName val="총괄표"/>
      <sheetName val="단가비교"/>
      <sheetName val="DB"/>
      <sheetName val="101동"/>
    </sheetNames>
    <definedNames>
      <definedName name="초기화작업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C1048527"/>
  <sheetViews>
    <sheetView showGridLines="0" topLeftCell="A7" workbookViewId="0">
      <selection activeCell="E30" sqref="E30"/>
    </sheetView>
  </sheetViews>
  <sheetFormatPr defaultRowHeight="13.5" x14ac:dyDescent="0.15"/>
  <cols>
    <col min="1" max="1" width="2.625" style="1" customWidth="1"/>
    <col min="2" max="2" width="9.75" style="1" bestFit="1" customWidth="1"/>
    <col min="3" max="3" width="5.75" style="1" customWidth="1"/>
    <col min="4" max="4" width="28.5" style="2" customWidth="1"/>
    <col min="5" max="5" width="14.125" style="2" customWidth="1"/>
    <col min="6" max="6" width="20.25" style="2" customWidth="1"/>
    <col min="7" max="7" width="9" style="1"/>
    <col min="8" max="8" width="11.625" style="1" customWidth="1"/>
    <col min="9" max="9" width="13.125" style="3" customWidth="1"/>
    <col min="10" max="10" width="14.125" style="1" customWidth="1"/>
    <col min="11" max="11" width="17" style="1" bestFit="1" customWidth="1"/>
    <col min="12" max="12" width="20.25" style="2" bestFit="1" customWidth="1"/>
    <col min="13" max="13" width="15.75" style="1" bestFit="1" customWidth="1"/>
    <col min="14" max="14" width="15.125" style="1" bestFit="1" customWidth="1"/>
    <col min="15" max="15" width="10.5" style="1" bestFit="1" customWidth="1"/>
    <col min="16" max="16384" width="9" style="1"/>
  </cols>
  <sheetData>
    <row r="1" spans="2:237" ht="14.25" thickBot="1" x14ac:dyDescent="0.2"/>
    <row r="2" spans="2:237" s="4" customFormat="1" ht="35.25" customHeight="1" thickBot="1" x14ac:dyDescent="0.35">
      <c r="B2" s="140" t="s">
        <v>0</v>
      </c>
      <c r="C2" s="141"/>
      <c r="D2" s="141"/>
      <c r="E2" s="141"/>
      <c r="F2" s="141"/>
      <c r="G2" s="141"/>
      <c r="H2" s="141"/>
      <c r="I2" s="141"/>
      <c r="J2" s="142"/>
      <c r="L2" s="5"/>
    </row>
    <row r="3" spans="2:237" s="9" customFormat="1" ht="7.5" customHeight="1" thickTop="1" x14ac:dyDescent="0.3">
      <c r="B3" s="6"/>
      <c r="C3" s="7"/>
      <c r="D3" s="7"/>
      <c r="E3" s="7"/>
      <c r="F3" s="7"/>
      <c r="G3" s="7"/>
      <c r="H3" s="7"/>
      <c r="I3" s="7"/>
      <c r="J3" s="8"/>
      <c r="L3" s="5"/>
    </row>
    <row r="4" spans="2:237" s="12" customFormat="1" ht="35.1" customHeight="1" x14ac:dyDescent="0.3">
      <c r="B4" s="143" t="s">
        <v>1</v>
      </c>
      <c r="C4" s="144"/>
      <c r="D4" s="144"/>
      <c r="E4" s="144"/>
      <c r="F4" s="144"/>
      <c r="G4" s="144"/>
      <c r="H4" s="144"/>
      <c r="I4" s="144"/>
      <c r="J4" s="145"/>
      <c r="K4" s="10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</row>
    <row r="5" spans="2:237" s="12" customFormat="1" ht="24.95" customHeight="1" x14ac:dyDescent="0.3">
      <c r="B5" s="146" t="s">
        <v>2</v>
      </c>
      <c r="C5" s="147"/>
      <c r="D5" s="147"/>
      <c r="E5" s="147"/>
      <c r="F5" s="147"/>
      <c r="G5" s="147"/>
      <c r="H5" s="147"/>
      <c r="I5" s="147"/>
      <c r="J5" s="148"/>
      <c r="K5" s="10"/>
      <c r="L5" s="13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</row>
    <row r="6" spans="2:237" s="12" customFormat="1" ht="24.95" customHeight="1" x14ac:dyDescent="0.3">
      <c r="B6" s="146" t="s">
        <v>3</v>
      </c>
      <c r="C6" s="147"/>
      <c r="D6" s="147"/>
      <c r="E6" s="147"/>
      <c r="F6" s="147"/>
      <c r="G6" s="147"/>
      <c r="H6" s="147"/>
      <c r="I6" s="147"/>
      <c r="J6" s="148"/>
      <c r="K6" s="10"/>
      <c r="L6" s="13"/>
      <c r="M6" s="14"/>
      <c r="N6" s="14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</row>
    <row r="7" spans="2:237" s="16" customFormat="1" ht="21" customHeight="1" thickBot="1" x14ac:dyDescent="0.35">
      <c r="B7" s="149" t="s">
        <v>4</v>
      </c>
      <c r="C7" s="150"/>
      <c r="D7" s="150"/>
      <c r="E7" s="150"/>
      <c r="F7" s="150"/>
      <c r="G7" s="150"/>
      <c r="H7" s="150"/>
      <c r="I7" s="150"/>
      <c r="J7" s="151"/>
      <c r="K7" s="15"/>
      <c r="L7" s="13"/>
      <c r="M7" s="14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</row>
    <row r="8" spans="2:237" s="23" customFormat="1" ht="27.75" customHeight="1" thickBot="1" x14ac:dyDescent="0.35">
      <c r="B8" s="17" t="s">
        <v>5</v>
      </c>
      <c r="C8" s="18" t="s">
        <v>6</v>
      </c>
      <c r="D8" s="18" t="s">
        <v>7</v>
      </c>
      <c r="E8" s="18" t="s">
        <v>8</v>
      </c>
      <c r="F8" s="19" t="s">
        <v>9</v>
      </c>
      <c r="G8" s="19" t="s">
        <v>10</v>
      </c>
      <c r="H8" s="20" t="s">
        <v>11</v>
      </c>
      <c r="I8" s="21" t="s">
        <v>12</v>
      </c>
      <c r="J8" s="22" t="s">
        <v>13</v>
      </c>
      <c r="L8" s="24"/>
      <c r="M8" s="25"/>
      <c r="N8" s="14"/>
    </row>
    <row r="9" spans="2:237" s="32" customFormat="1" ht="24.95" customHeight="1" thickTop="1" x14ac:dyDescent="0.3">
      <c r="B9" s="152" t="s">
        <v>14</v>
      </c>
      <c r="C9" s="26">
        <v>1</v>
      </c>
      <c r="D9" s="27" t="s">
        <v>15</v>
      </c>
      <c r="E9" s="27" t="s">
        <v>78</v>
      </c>
      <c r="F9" s="27" t="s">
        <v>191</v>
      </c>
      <c r="G9" s="28" t="s">
        <v>77</v>
      </c>
      <c r="H9" s="29"/>
      <c r="I9" s="30">
        <v>137</v>
      </c>
      <c r="J9" s="31">
        <f t="shared" ref="J9:J22" si="0">H9*I9</f>
        <v>0</v>
      </c>
      <c r="L9" s="24"/>
      <c r="M9" s="25"/>
      <c r="N9" s="14"/>
    </row>
    <row r="10" spans="2:237" s="32" customFormat="1" ht="24.95" customHeight="1" thickBot="1" x14ac:dyDescent="0.35">
      <c r="B10" s="153"/>
      <c r="C10" s="52">
        <v>2</v>
      </c>
      <c r="D10" s="33" t="s">
        <v>79</v>
      </c>
      <c r="E10" s="33" t="s">
        <v>78</v>
      </c>
      <c r="F10" s="33" t="s">
        <v>194</v>
      </c>
      <c r="G10" s="34" t="s">
        <v>77</v>
      </c>
      <c r="H10" s="35"/>
      <c r="I10" s="36">
        <v>66</v>
      </c>
      <c r="J10" s="37">
        <f t="shared" si="0"/>
        <v>0</v>
      </c>
      <c r="L10" s="24"/>
      <c r="M10" s="38"/>
      <c r="N10" s="14"/>
    </row>
    <row r="11" spans="2:237" s="32" customFormat="1" ht="24.95" customHeight="1" x14ac:dyDescent="0.3">
      <c r="B11" s="154" t="s">
        <v>16</v>
      </c>
      <c r="C11" s="39">
        <v>3</v>
      </c>
      <c r="D11" s="40" t="s">
        <v>80</v>
      </c>
      <c r="E11" s="40" t="s">
        <v>81</v>
      </c>
      <c r="F11" s="41" t="s">
        <v>192</v>
      </c>
      <c r="G11" s="41" t="s">
        <v>35</v>
      </c>
      <c r="H11" s="42"/>
      <c r="I11" s="43">
        <v>1056</v>
      </c>
      <c r="J11" s="44">
        <f t="shared" si="0"/>
        <v>0</v>
      </c>
      <c r="L11" s="24"/>
      <c r="M11" s="25"/>
      <c r="N11" s="45"/>
    </row>
    <row r="12" spans="2:237" s="32" customFormat="1" ht="24.95" customHeight="1" x14ac:dyDescent="0.3">
      <c r="B12" s="155"/>
      <c r="C12" s="46">
        <v>4</v>
      </c>
      <c r="D12" s="47" t="s">
        <v>82</v>
      </c>
      <c r="E12" s="47" t="s">
        <v>81</v>
      </c>
      <c r="F12" s="47" t="s">
        <v>193</v>
      </c>
      <c r="G12" s="47" t="s">
        <v>35</v>
      </c>
      <c r="H12" s="48"/>
      <c r="I12" s="49">
        <v>132</v>
      </c>
      <c r="J12" s="50">
        <f t="shared" si="0"/>
        <v>0</v>
      </c>
      <c r="L12" s="51"/>
    </row>
    <row r="13" spans="2:237" s="32" customFormat="1" ht="24.95" customHeight="1" x14ac:dyDescent="0.3">
      <c r="B13" s="155"/>
      <c r="C13" s="26">
        <v>5</v>
      </c>
      <c r="D13" s="47" t="s">
        <v>144</v>
      </c>
      <c r="E13" s="47" t="s">
        <v>145</v>
      </c>
      <c r="F13" s="47" t="s">
        <v>195</v>
      </c>
      <c r="G13" s="47" t="s">
        <v>134</v>
      </c>
      <c r="H13" s="48"/>
      <c r="I13" s="49">
        <v>3</v>
      </c>
      <c r="J13" s="50">
        <f t="shared" si="0"/>
        <v>0</v>
      </c>
      <c r="L13" s="51"/>
    </row>
    <row r="14" spans="2:237" s="32" customFormat="1" ht="24.95" customHeight="1" x14ac:dyDescent="0.3">
      <c r="B14" s="155"/>
      <c r="C14" s="46">
        <v>6</v>
      </c>
      <c r="D14" s="47" t="s">
        <v>63</v>
      </c>
      <c r="E14" s="47" t="s">
        <v>61</v>
      </c>
      <c r="F14" s="47" t="s">
        <v>196</v>
      </c>
      <c r="G14" s="47" t="s">
        <v>77</v>
      </c>
      <c r="H14" s="48"/>
      <c r="I14" s="49">
        <v>14</v>
      </c>
      <c r="J14" s="50">
        <f t="shared" si="0"/>
        <v>0</v>
      </c>
      <c r="L14" s="51"/>
    </row>
    <row r="15" spans="2:237" s="32" customFormat="1" ht="24.95" customHeight="1" x14ac:dyDescent="0.3">
      <c r="B15" s="155"/>
      <c r="C15" s="26">
        <v>7</v>
      </c>
      <c r="D15" s="47" t="s">
        <v>60</v>
      </c>
      <c r="E15" s="47" t="s">
        <v>61</v>
      </c>
      <c r="F15" s="47" t="s">
        <v>197</v>
      </c>
      <c r="G15" s="47" t="s">
        <v>77</v>
      </c>
      <c r="H15" s="48"/>
      <c r="I15" s="49">
        <v>14</v>
      </c>
      <c r="J15" s="50">
        <f t="shared" si="0"/>
        <v>0</v>
      </c>
      <c r="L15" s="51"/>
    </row>
    <row r="16" spans="2:237" s="32" customFormat="1" ht="24.95" customHeight="1" thickBot="1" x14ac:dyDescent="0.35">
      <c r="B16" s="156"/>
      <c r="C16" s="52">
        <v>8</v>
      </c>
      <c r="D16" s="53" t="s">
        <v>64</v>
      </c>
      <c r="E16" s="53" t="s">
        <v>83</v>
      </c>
      <c r="F16" s="53" t="s">
        <v>198</v>
      </c>
      <c r="G16" s="53" t="s">
        <v>77</v>
      </c>
      <c r="H16" s="54"/>
      <c r="I16" s="55">
        <v>14</v>
      </c>
      <c r="J16" s="56">
        <f t="shared" si="0"/>
        <v>0</v>
      </c>
      <c r="L16" s="51"/>
    </row>
    <row r="17" spans="2:12" s="32" customFormat="1" ht="24.95" customHeight="1" x14ac:dyDescent="0.3">
      <c r="B17" s="154" t="s">
        <v>22</v>
      </c>
      <c r="C17" s="26">
        <v>9</v>
      </c>
      <c r="D17" s="40" t="s">
        <v>23</v>
      </c>
      <c r="E17" s="40" t="s">
        <v>70</v>
      </c>
      <c r="F17" s="40" t="s">
        <v>199</v>
      </c>
      <c r="G17" s="41" t="s">
        <v>35</v>
      </c>
      <c r="H17" s="42"/>
      <c r="I17" s="43">
        <v>132</v>
      </c>
      <c r="J17" s="44">
        <f t="shared" si="0"/>
        <v>0</v>
      </c>
      <c r="L17" s="51"/>
    </row>
    <row r="18" spans="2:12" s="32" customFormat="1" ht="24.95" customHeight="1" thickBot="1" x14ac:dyDescent="0.35">
      <c r="B18" s="156"/>
      <c r="C18" s="52">
        <v>10</v>
      </c>
      <c r="D18" s="58" t="s">
        <v>24</v>
      </c>
      <c r="E18" s="58" t="s">
        <v>42</v>
      </c>
      <c r="F18" s="58" t="s">
        <v>25</v>
      </c>
      <c r="G18" s="53" t="s">
        <v>35</v>
      </c>
      <c r="H18" s="54"/>
      <c r="I18" s="55">
        <v>264</v>
      </c>
      <c r="J18" s="56">
        <f t="shared" si="0"/>
        <v>0</v>
      </c>
      <c r="L18" s="51"/>
    </row>
    <row r="19" spans="2:12" s="32" customFormat="1" ht="24.95" customHeight="1" thickBot="1" x14ac:dyDescent="0.35">
      <c r="B19" s="130" t="s">
        <v>188</v>
      </c>
      <c r="C19" s="135">
        <v>11</v>
      </c>
      <c r="D19" s="58" t="s">
        <v>86</v>
      </c>
      <c r="E19" s="58" t="s">
        <v>46</v>
      </c>
      <c r="F19" s="58" t="s">
        <v>200</v>
      </c>
      <c r="G19" s="53" t="s">
        <v>35</v>
      </c>
      <c r="H19" s="54"/>
      <c r="I19" s="55">
        <v>42</v>
      </c>
      <c r="J19" s="56">
        <f t="shared" si="0"/>
        <v>0</v>
      </c>
      <c r="L19" s="51"/>
    </row>
    <row r="20" spans="2:12" s="32" customFormat="1" ht="24.95" customHeight="1" x14ac:dyDescent="0.3">
      <c r="B20" s="157" t="s">
        <v>189</v>
      </c>
      <c r="C20" s="26">
        <v>12</v>
      </c>
      <c r="D20" s="57" t="s">
        <v>190</v>
      </c>
      <c r="E20" s="57" t="s">
        <v>175</v>
      </c>
      <c r="F20" s="57"/>
      <c r="G20" s="47" t="s">
        <v>149</v>
      </c>
      <c r="H20" s="48"/>
      <c r="I20" s="49">
        <v>7</v>
      </c>
      <c r="J20" s="50"/>
      <c r="L20" s="51"/>
    </row>
    <row r="21" spans="2:12" s="32" customFormat="1" ht="24.95" customHeight="1" x14ac:dyDescent="0.3">
      <c r="B21" s="157"/>
      <c r="C21" s="26">
        <v>13</v>
      </c>
      <c r="D21" s="57" t="s">
        <v>87</v>
      </c>
      <c r="E21" s="57" t="s">
        <v>88</v>
      </c>
      <c r="F21" s="57" t="s">
        <v>201</v>
      </c>
      <c r="G21" s="47" t="s">
        <v>77</v>
      </c>
      <c r="H21" s="48"/>
      <c r="I21" s="49">
        <v>53</v>
      </c>
      <c r="J21" s="50">
        <f t="shared" si="0"/>
        <v>0</v>
      </c>
      <c r="L21" s="60"/>
    </row>
    <row r="22" spans="2:12" s="32" customFormat="1" ht="24.95" customHeight="1" thickBot="1" x14ac:dyDescent="0.35">
      <c r="B22" s="158"/>
      <c r="C22" s="52">
        <v>14</v>
      </c>
      <c r="D22" s="58" t="s">
        <v>89</v>
      </c>
      <c r="E22" s="58" t="s">
        <v>54</v>
      </c>
      <c r="F22" s="58" t="s">
        <v>202</v>
      </c>
      <c r="G22" s="53" t="s">
        <v>77</v>
      </c>
      <c r="H22" s="54"/>
      <c r="I22" s="55">
        <v>4</v>
      </c>
      <c r="J22" s="56">
        <f t="shared" si="0"/>
        <v>0</v>
      </c>
      <c r="L22" s="51"/>
    </row>
    <row r="23" spans="2:12" s="64" customFormat="1" ht="27" customHeight="1" thickBot="1" x14ac:dyDescent="0.2">
      <c r="B23" s="138" t="s">
        <v>28</v>
      </c>
      <c r="C23" s="139"/>
      <c r="D23" s="139"/>
      <c r="E23" s="139"/>
      <c r="F23" s="139"/>
      <c r="G23" s="139"/>
      <c r="H23" s="139"/>
      <c r="I23" s="139"/>
      <c r="J23" s="61">
        <f>SUM(J9:J22)</f>
        <v>0</v>
      </c>
      <c r="K23" s="62"/>
      <c r="L23" s="63"/>
    </row>
    <row r="1048527" spans="7:7" x14ac:dyDescent="0.15">
      <c r="G1048527" s="65"/>
    </row>
  </sheetData>
  <mergeCells count="10">
    <mergeCell ref="B23:I23"/>
    <mergeCell ref="B2:J2"/>
    <mergeCell ref="B4:J4"/>
    <mergeCell ref="B5:J5"/>
    <mergeCell ref="B6:J6"/>
    <mergeCell ref="B7:J7"/>
    <mergeCell ref="B9:B10"/>
    <mergeCell ref="B11:B16"/>
    <mergeCell ref="B17:B18"/>
    <mergeCell ref="B20:B22"/>
  </mergeCells>
  <phoneticPr fontId="3" type="noConversion"/>
  <pageMargins left="0.31496062992125984" right="0.31496062992125984" top="1.1417322834645669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A1048554"/>
  <sheetViews>
    <sheetView showGridLines="0" topLeftCell="A28" workbookViewId="0">
      <selection activeCell="D49" sqref="D49"/>
    </sheetView>
  </sheetViews>
  <sheetFormatPr defaultRowHeight="13.5" x14ac:dyDescent="0.15"/>
  <cols>
    <col min="1" max="1" width="2.625" style="1" customWidth="1"/>
    <col min="2" max="2" width="9.75" style="1" bestFit="1" customWidth="1"/>
    <col min="3" max="3" width="5.75" style="1" customWidth="1"/>
    <col min="4" max="4" width="26.875" style="2" customWidth="1"/>
    <col min="5" max="5" width="24" style="2" customWidth="1"/>
    <col min="6" max="6" width="16.625" style="2" bestFit="1" customWidth="1"/>
    <col min="7" max="7" width="9" style="1"/>
    <col min="8" max="8" width="11.625" style="1" customWidth="1"/>
    <col min="9" max="9" width="11.625" style="66" customWidth="1"/>
    <col min="10" max="10" width="16.375" style="67" customWidth="1"/>
    <col min="11" max="11" width="3.25" style="1" customWidth="1"/>
    <col min="12" max="12" width="31.75" style="1" bestFit="1" customWidth="1"/>
    <col min="13" max="13" width="5.125" style="1" bestFit="1" customWidth="1"/>
    <col min="14" max="14" width="14.625" style="1" bestFit="1" customWidth="1"/>
    <col min="15" max="17" width="3.25" style="1" customWidth="1"/>
    <col min="18" max="30" width="4.125" style="1" customWidth="1"/>
    <col min="31" max="35" width="5" style="1" customWidth="1"/>
    <col min="36" max="36" width="5.875" style="1" customWidth="1"/>
    <col min="37" max="37" width="10.875" style="1" bestFit="1" customWidth="1"/>
    <col min="38" max="38" width="7.125" style="1" customWidth="1"/>
    <col min="39" max="16384" width="9" style="1"/>
  </cols>
  <sheetData>
    <row r="1" spans="2:235" ht="14.25" thickBot="1" x14ac:dyDescent="0.2"/>
    <row r="2" spans="2:235" s="9" customFormat="1" ht="44.25" customHeight="1" thickBot="1" x14ac:dyDescent="0.35">
      <c r="B2" s="140" t="s">
        <v>29</v>
      </c>
      <c r="C2" s="141"/>
      <c r="D2" s="141"/>
      <c r="E2" s="141"/>
      <c r="F2" s="141"/>
      <c r="G2" s="141"/>
      <c r="H2" s="141"/>
      <c r="I2" s="141"/>
      <c r="J2" s="142"/>
    </row>
    <row r="3" spans="2:235" s="9" customFormat="1" ht="7.5" customHeight="1" thickTop="1" x14ac:dyDescent="0.3">
      <c r="B3" s="6"/>
      <c r="C3" s="7"/>
      <c r="D3" s="7"/>
      <c r="E3" s="7"/>
      <c r="F3" s="7"/>
      <c r="G3" s="7"/>
      <c r="H3" s="7"/>
      <c r="I3" s="68"/>
      <c r="J3" s="69"/>
    </row>
    <row r="4" spans="2:235" s="71" customFormat="1" ht="35.1" customHeight="1" x14ac:dyDescent="0.3">
      <c r="B4" s="143" t="s">
        <v>1</v>
      </c>
      <c r="C4" s="144"/>
      <c r="D4" s="144"/>
      <c r="E4" s="144"/>
      <c r="F4" s="144"/>
      <c r="G4" s="144"/>
      <c r="H4" s="144"/>
      <c r="I4" s="144"/>
      <c r="J4" s="145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</row>
    <row r="5" spans="2:235" s="71" customFormat="1" ht="24.95" customHeight="1" x14ac:dyDescent="0.3">
      <c r="B5" s="146" t="s">
        <v>2</v>
      </c>
      <c r="C5" s="147"/>
      <c r="D5" s="147"/>
      <c r="E5" s="147"/>
      <c r="F5" s="147"/>
      <c r="G5" s="147"/>
      <c r="H5" s="147"/>
      <c r="I5" s="147"/>
      <c r="J5" s="148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</row>
    <row r="6" spans="2:235" s="73" customFormat="1" ht="24.95" customHeight="1" x14ac:dyDescent="0.3">
      <c r="B6" s="146" t="s">
        <v>3</v>
      </c>
      <c r="C6" s="147"/>
      <c r="D6" s="147"/>
      <c r="E6" s="147"/>
      <c r="F6" s="147"/>
      <c r="G6" s="147"/>
      <c r="H6" s="147"/>
      <c r="I6" s="147"/>
      <c r="J6" s="148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</row>
    <row r="7" spans="2:235" s="75" customFormat="1" ht="21" customHeight="1" thickBot="1" x14ac:dyDescent="0.35">
      <c r="B7" s="149" t="s">
        <v>30</v>
      </c>
      <c r="C7" s="150"/>
      <c r="D7" s="150"/>
      <c r="E7" s="150"/>
      <c r="F7" s="150"/>
      <c r="G7" s="150"/>
      <c r="H7" s="150"/>
      <c r="I7" s="150"/>
      <c r="J7" s="15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</row>
    <row r="8" spans="2:235" s="78" customFormat="1" ht="27" customHeight="1" thickBot="1" x14ac:dyDescent="0.35">
      <c r="B8" s="76" t="s">
        <v>5</v>
      </c>
      <c r="C8" s="77" t="s">
        <v>6</v>
      </c>
      <c r="D8" s="18" t="s">
        <v>7</v>
      </c>
      <c r="E8" s="18" t="s">
        <v>8</v>
      </c>
      <c r="F8" s="19" t="s">
        <v>9</v>
      </c>
      <c r="G8" s="19" t="s">
        <v>10</v>
      </c>
      <c r="H8" s="20" t="s">
        <v>11</v>
      </c>
      <c r="I8" s="21" t="s">
        <v>12</v>
      </c>
      <c r="J8" s="22" t="s">
        <v>13</v>
      </c>
    </row>
    <row r="9" spans="2:235" s="32" customFormat="1" ht="24" customHeight="1" thickTop="1" x14ac:dyDescent="0.3">
      <c r="B9" s="159" t="s">
        <v>14</v>
      </c>
      <c r="C9" s="79">
        <v>1</v>
      </c>
      <c r="D9" s="27" t="s">
        <v>15</v>
      </c>
      <c r="E9" s="27" t="s">
        <v>78</v>
      </c>
      <c r="F9" s="27" t="s">
        <v>90</v>
      </c>
      <c r="G9" s="28" t="s">
        <v>77</v>
      </c>
      <c r="H9" s="80"/>
      <c r="I9" s="30">
        <v>1038</v>
      </c>
      <c r="J9" s="31">
        <f t="shared" ref="J9:J49" si="0">H9*I9</f>
        <v>0</v>
      </c>
    </row>
    <row r="10" spans="2:235" s="32" customFormat="1" ht="24" customHeight="1" x14ac:dyDescent="0.3">
      <c r="B10" s="160"/>
      <c r="C10" s="81">
        <v>2</v>
      </c>
      <c r="D10" s="57" t="s">
        <v>91</v>
      </c>
      <c r="E10" s="57" t="s">
        <v>78</v>
      </c>
      <c r="F10" s="82" t="s">
        <v>92</v>
      </c>
      <c r="G10" s="47" t="s">
        <v>35</v>
      </c>
      <c r="H10" s="83"/>
      <c r="I10" s="49">
        <v>3916</v>
      </c>
      <c r="J10" s="50">
        <f t="shared" si="0"/>
        <v>0</v>
      </c>
    </row>
    <row r="11" spans="2:235" s="32" customFormat="1" ht="24" customHeight="1" thickBot="1" x14ac:dyDescent="0.35">
      <c r="B11" s="161"/>
      <c r="C11" s="84">
        <v>3</v>
      </c>
      <c r="D11" s="58" t="s">
        <v>93</v>
      </c>
      <c r="E11" s="58" t="s">
        <v>78</v>
      </c>
      <c r="F11" s="58" t="s">
        <v>194</v>
      </c>
      <c r="G11" s="53" t="s">
        <v>77</v>
      </c>
      <c r="H11" s="85"/>
      <c r="I11" s="86">
        <v>237</v>
      </c>
      <c r="J11" s="56">
        <f t="shared" si="0"/>
        <v>0</v>
      </c>
    </row>
    <row r="12" spans="2:235" s="32" customFormat="1" ht="24" customHeight="1" x14ac:dyDescent="0.3">
      <c r="B12" s="162" t="s">
        <v>16</v>
      </c>
      <c r="C12" s="87">
        <v>4</v>
      </c>
      <c r="D12" s="41" t="s">
        <v>60</v>
      </c>
      <c r="E12" s="41" t="s">
        <v>61</v>
      </c>
      <c r="F12" s="41" t="s">
        <v>203</v>
      </c>
      <c r="G12" s="41" t="s">
        <v>77</v>
      </c>
      <c r="H12" s="88"/>
      <c r="I12" s="89">
        <v>7</v>
      </c>
      <c r="J12" s="44">
        <f t="shared" si="0"/>
        <v>0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</row>
    <row r="13" spans="2:235" s="32" customFormat="1" ht="24" customHeight="1" x14ac:dyDescent="0.3">
      <c r="B13" s="160"/>
      <c r="C13" s="81">
        <v>5</v>
      </c>
      <c r="D13" s="47" t="s">
        <v>62</v>
      </c>
      <c r="E13" s="47" t="s">
        <v>61</v>
      </c>
      <c r="F13" s="47" t="s">
        <v>204</v>
      </c>
      <c r="G13" s="47" t="s">
        <v>77</v>
      </c>
      <c r="H13" s="83"/>
      <c r="I13" s="91">
        <v>18</v>
      </c>
      <c r="J13" s="50">
        <f t="shared" si="0"/>
        <v>0</v>
      </c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</row>
    <row r="14" spans="2:235" s="32" customFormat="1" ht="24" customHeight="1" x14ac:dyDescent="0.3">
      <c r="B14" s="160"/>
      <c r="C14" s="81">
        <v>6</v>
      </c>
      <c r="D14" s="47" t="s">
        <v>63</v>
      </c>
      <c r="E14" s="47" t="s">
        <v>61</v>
      </c>
      <c r="F14" s="47" t="s">
        <v>205</v>
      </c>
      <c r="G14" s="47" t="s">
        <v>77</v>
      </c>
      <c r="H14" s="83"/>
      <c r="I14" s="91">
        <v>29</v>
      </c>
      <c r="J14" s="50">
        <f t="shared" si="0"/>
        <v>0</v>
      </c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</row>
    <row r="15" spans="2:235" s="32" customFormat="1" ht="24" customHeight="1" x14ac:dyDescent="0.3">
      <c r="B15" s="160"/>
      <c r="C15" s="79">
        <v>7</v>
      </c>
      <c r="D15" s="47" t="s">
        <v>64</v>
      </c>
      <c r="E15" s="57" t="s">
        <v>65</v>
      </c>
      <c r="F15" s="47" t="s">
        <v>206</v>
      </c>
      <c r="G15" s="47" t="s">
        <v>77</v>
      </c>
      <c r="H15" s="83"/>
      <c r="I15" s="49">
        <v>50</v>
      </c>
      <c r="J15" s="50">
        <f t="shared" si="0"/>
        <v>0</v>
      </c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2:235" s="32" customFormat="1" ht="24" customHeight="1" x14ac:dyDescent="0.3">
      <c r="B16" s="160"/>
      <c r="C16" s="79">
        <v>8</v>
      </c>
      <c r="D16" s="124" t="s">
        <v>153</v>
      </c>
      <c r="E16" s="123" t="s">
        <v>151</v>
      </c>
      <c r="F16" s="124" t="s">
        <v>152</v>
      </c>
      <c r="G16" s="124" t="s">
        <v>149</v>
      </c>
      <c r="H16" s="131"/>
      <c r="I16" s="132">
        <v>10</v>
      </c>
      <c r="J16" s="133">
        <f t="shared" si="0"/>
        <v>0</v>
      </c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</row>
    <row r="17" spans="2:38" s="32" customFormat="1" ht="24" customHeight="1" thickBot="1" x14ac:dyDescent="0.35">
      <c r="B17" s="160"/>
      <c r="C17" s="52">
        <v>9</v>
      </c>
      <c r="D17" s="58" t="s">
        <v>94</v>
      </c>
      <c r="E17" s="58" t="s">
        <v>65</v>
      </c>
      <c r="F17" s="53" t="s">
        <v>207</v>
      </c>
      <c r="G17" s="53" t="s">
        <v>35</v>
      </c>
      <c r="H17" s="85"/>
      <c r="I17" s="55">
        <v>17915</v>
      </c>
      <c r="J17" s="56">
        <f t="shared" si="0"/>
        <v>0</v>
      </c>
      <c r="L17" s="51"/>
    </row>
    <row r="18" spans="2:38" s="32" customFormat="1" ht="24" customHeight="1" x14ac:dyDescent="0.3">
      <c r="B18" s="162" t="s">
        <v>17</v>
      </c>
      <c r="C18" s="79">
        <v>10</v>
      </c>
      <c r="D18" s="92" t="s">
        <v>18</v>
      </c>
      <c r="E18" s="40" t="s">
        <v>84</v>
      </c>
      <c r="F18" s="40" t="s">
        <v>208</v>
      </c>
      <c r="G18" s="41" t="s">
        <v>35</v>
      </c>
      <c r="H18" s="88"/>
      <c r="I18" s="43">
        <v>699</v>
      </c>
      <c r="J18" s="44">
        <f t="shared" si="0"/>
        <v>0</v>
      </c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</row>
    <row r="19" spans="2:38" s="32" customFormat="1" ht="24" customHeight="1" x14ac:dyDescent="0.3">
      <c r="B19" s="159"/>
      <c r="C19" s="79">
        <v>11</v>
      </c>
      <c r="D19" s="134" t="s">
        <v>174</v>
      </c>
      <c r="E19" s="27" t="s">
        <v>175</v>
      </c>
      <c r="F19" s="27"/>
      <c r="G19" s="28" t="s">
        <v>35</v>
      </c>
      <c r="H19" s="80"/>
      <c r="I19" s="30">
        <v>39</v>
      </c>
      <c r="J19" s="31">
        <f t="shared" si="0"/>
        <v>0</v>
      </c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</row>
    <row r="20" spans="2:38" s="32" customFormat="1" ht="24" customHeight="1" x14ac:dyDescent="0.3">
      <c r="B20" s="160"/>
      <c r="C20" s="79">
        <v>12</v>
      </c>
      <c r="D20" s="93" t="s">
        <v>31</v>
      </c>
      <c r="E20" s="57" t="s">
        <v>95</v>
      </c>
      <c r="F20" s="57" t="s">
        <v>96</v>
      </c>
      <c r="G20" s="47" t="s">
        <v>35</v>
      </c>
      <c r="H20" s="83"/>
      <c r="I20" s="49">
        <v>1415</v>
      </c>
      <c r="J20" s="50">
        <f t="shared" si="0"/>
        <v>0</v>
      </c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</row>
    <row r="21" spans="2:38" s="32" customFormat="1" ht="24" customHeight="1" x14ac:dyDescent="0.3">
      <c r="B21" s="160"/>
      <c r="C21" s="81">
        <v>13</v>
      </c>
      <c r="D21" s="93" t="s">
        <v>150</v>
      </c>
      <c r="E21" s="57" t="s">
        <v>151</v>
      </c>
      <c r="F21" s="57"/>
      <c r="G21" s="47" t="s">
        <v>35</v>
      </c>
      <c r="H21" s="83"/>
      <c r="I21" s="49">
        <v>19</v>
      </c>
      <c r="J21" s="50">
        <f t="shared" si="0"/>
        <v>0</v>
      </c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</row>
    <row r="22" spans="2:38" s="32" customFormat="1" ht="24" customHeight="1" x14ac:dyDescent="0.3">
      <c r="B22" s="160"/>
      <c r="C22" s="46">
        <v>14</v>
      </c>
      <c r="D22" s="93" t="s">
        <v>19</v>
      </c>
      <c r="E22" s="57" t="s">
        <v>20</v>
      </c>
      <c r="F22" s="57" t="s">
        <v>209</v>
      </c>
      <c r="G22" s="47" t="s">
        <v>35</v>
      </c>
      <c r="H22" s="83"/>
      <c r="I22" s="49">
        <v>510</v>
      </c>
      <c r="J22" s="50">
        <f t="shared" si="0"/>
        <v>0</v>
      </c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</row>
    <row r="23" spans="2:38" s="32" customFormat="1" ht="24" customHeight="1" thickBot="1" x14ac:dyDescent="0.35">
      <c r="B23" s="161"/>
      <c r="C23" s="136">
        <v>15</v>
      </c>
      <c r="D23" s="94" t="s">
        <v>97</v>
      </c>
      <c r="E23" s="58" t="s">
        <v>42</v>
      </c>
      <c r="F23" s="58" t="s">
        <v>210</v>
      </c>
      <c r="G23" s="53" t="s">
        <v>77</v>
      </c>
      <c r="H23" s="85"/>
      <c r="I23" s="95">
        <v>151</v>
      </c>
      <c r="J23" s="56">
        <f t="shared" si="0"/>
        <v>0</v>
      </c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</row>
    <row r="24" spans="2:38" s="32" customFormat="1" ht="24" customHeight="1" x14ac:dyDescent="0.3">
      <c r="B24" s="162" t="s">
        <v>32</v>
      </c>
      <c r="C24" s="79">
        <v>16</v>
      </c>
      <c r="D24" s="40" t="s">
        <v>98</v>
      </c>
      <c r="E24" s="40" t="s">
        <v>42</v>
      </c>
      <c r="F24" s="40" t="s">
        <v>25</v>
      </c>
      <c r="G24" s="41" t="s">
        <v>35</v>
      </c>
      <c r="H24" s="88"/>
      <c r="I24" s="43">
        <v>1056</v>
      </c>
      <c r="J24" s="44">
        <f t="shared" si="0"/>
        <v>0</v>
      </c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</row>
    <row r="25" spans="2:38" s="32" customFormat="1" ht="24" customHeight="1" x14ac:dyDescent="0.3">
      <c r="B25" s="160"/>
      <c r="C25" s="81">
        <v>17</v>
      </c>
      <c r="D25" s="57" t="s">
        <v>33</v>
      </c>
      <c r="E25" s="57" t="s">
        <v>70</v>
      </c>
      <c r="F25" s="57" t="s">
        <v>34</v>
      </c>
      <c r="G25" s="47" t="s">
        <v>35</v>
      </c>
      <c r="H25" s="83"/>
      <c r="I25" s="49">
        <v>415</v>
      </c>
      <c r="J25" s="50">
        <f t="shared" si="0"/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</row>
    <row r="26" spans="2:38" s="32" customFormat="1" ht="24" customHeight="1" x14ac:dyDescent="0.3">
      <c r="B26" s="160"/>
      <c r="C26" s="79">
        <v>18</v>
      </c>
      <c r="D26" s="57" t="s">
        <v>99</v>
      </c>
      <c r="E26" s="57" t="s">
        <v>70</v>
      </c>
      <c r="F26" s="57" t="s">
        <v>34</v>
      </c>
      <c r="G26" s="47" t="s">
        <v>100</v>
      </c>
      <c r="H26" s="83"/>
      <c r="I26" s="49">
        <v>444</v>
      </c>
      <c r="J26" s="50">
        <f t="shared" si="0"/>
        <v>0</v>
      </c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</row>
    <row r="27" spans="2:38" s="32" customFormat="1" ht="24" customHeight="1" x14ac:dyDescent="0.3">
      <c r="B27" s="160"/>
      <c r="C27" s="79">
        <v>19</v>
      </c>
      <c r="D27" s="57" t="s">
        <v>33</v>
      </c>
      <c r="E27" s="57" t="s">
        <v>70</v>
      </c>
      <c r="F27" s="57" t="s">
        <v>25</v>
      </c>
      <c r="G27" s="47" t="s">
        <v>35</v>
      </c>
      <c r="H27" s="83"/>
      <c r="I27" s="49">
        <v>151</v>
      </c>
      <c r="J27" s="50">
        <f t="shared" si="0"/>
        <v>0</v>
      </c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</row>
    <row r="28" spans="2:38" s="32" customFormat="1" ht="24" customHeight="1" x14ac:dyDescent="0.3">
      <c r="B28" s="160"/>
      <c r="C28" s="79">
        <v>20</v>
      </c>
      <c r="D28" s="57" t="s">
        <v>125</v>
      </c>
      <c r="E28" s="57" t="s">
        <v>173</v>
      </c>
      <c r="F28" s="57" t="s">
        <v>36</v>
      </c>
      <c r="G28" s="47" t="s">
        <v>35</v>
      </c>
      <c r="H28" s="83"/>
      <c r="I28" s="49">
        <v>566</v>
      </c>
      <c r="J28" s="50">
        <f t="shared" si="0"/>
        <v>0</v>
      </c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</row>
    <row r="29" spans="2:38" s="32" customFormat="1" ht="24" customHeight="1" x14ac:dyDescent="0.3">
      <c r="B29" s="160"/>
      <c r="C29" s="81">
        <v>21</v>
      </c>
      <c r="D29" s="96" t="s">
        <v>101</v>
      </c>
      <c r="E29" s="96" t="s">
        <v>102</v>
      </c>
      <c r="F29" s="96" t="s">
        <v>103</v>
      </c>
      <c r="G29" s="47" t="s">
        <v>35</v>
      </c>
      <c r="H29" s="83"/>
      <c r="I29" s="91">
        <v>10</v>
      </c>
      <c r="J29" s="50">
        <f t="shared" si="0"/>
        <v>0</v>
      </c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</row>
    <row r="30" spans="2:38" s="32" customFormat="1" ht="24" customHeight="1" x14ac:dyDescent="0.3">
      <c r="B30" s="160"/>
      <c r="C30" s="79">
        <v>22</v>
      </c>
      <c r="D30" s="96" t="s">
        <v>137</v>
      </c>
      <c r="E30" s="96" t="s">
        <v>136</v>
      </c>
      <c r="F30" s="57" t="s">
        <v>211</v>
      </c>
      <c r="G30" s="47" t="s">
        <v>134</v>
      </c>
      <c r="H30" s="83"/>
      <c r="I30" s="91">
        <v>528</v>
      </c>
      <c r="J30" s="50">
        <f t="shared" si="0"/>
        <v>0</v>
      </c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</row>
    <row r="31" spans="2:38" s="32" customFormat="1" ht="24" customHeight="1" x14ac:dyDescent="0.3">
      <c r="B31" s="160"/>
      <c r="C31" s="79">
        <v>23</v>
      </c>
      <c r="D31" s="57" t="s">
        <v>129</v>
      </c>
      <c r="E31" s="57" t="s">
        <v>45</v>
      </c>
      <c r="F31" s="57" t="s">
        <v>211</v>
      </c>
      <c r="G31" s="47" t="s">
        <v>35</v>
      </c>
      <c r="H31" s="83"/>
      <c r="I31" s="49">
        <v>1547</v>
      </c>
      <c r="J31" s="50">
        <f t="shared" si="0"/>
        <v>0</v>
      </c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</row>
    <row r="32" spans="2:38" s="32" customFormat="1" ht="24" customHeight="1" x14ac:dyDescent="0.3">
      <c r="B32" s="163"/>
      <c r="C32" s="81">
        <v>24</v>
      </c>
      <c r="D32" s="123" t="s">
        <v>176</v>
      </c>
      <c r="E32" s="123" t="s">
        <v>177</v>
      </c>
      <c r="F32" s="123" t="s">
        <v>178</v>
      </c>
      <c r="G32" s="47" t="s">
        <v>35</v>
      </c>
      <c r="H32" s="131"/>
      <c r="I32" s="132">
        <v>264</v>
      </c>
      <c r="J32" s="133">
        <f t="shared" si="0"/>
        <v>0</v>
      </c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</row>
    <row r="33" spans="2:38" s="32" customFormat="1" ht="24" customHeight="1" thickBot="1" x14ac:dyDescent="0.35">
      <c r="B33" s="161"/>
      <c r="C33" s="84">
        <v>25</v>
      </c>
      <c r="D33" s="58" t="s">
        <v>37</v>
      </c>
      <c r="E33" s="58" t="s">
        <v>42</v>
      </c>
      <c r="F33" s="58" t="s">
        <v>38</v>
      </c>
      <c r="G33" s="53" t="s">
        <v>35</v>
      </c>
      <c r="H33" s="85"/>
      <c r="I33" s="55">
        <v>23</v>
      </c>
      <c r="J33" s="56">
        <f t="shared" si="0"/>
        <v>0</v>
      </c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</row>
    <row r="34" spans="2:38" s="32" customFormat="1" ht="24" customHeight="1" x14ac:dyDescent="0.3">
      <c r="B34" s="164" t="s">
        <v>188</v>
      </c>
      <c r="C34" s="87">
        <v>26</v>
      </c>
      <c r="D34" s="96" t="s">
        <v>39</v>
      </c>
      <c r="E34" s="96" t="s">
        <v>40</v>
      </c>
      <c r="F34" s="96" t="s">
        <v>104</v>
      </c>
      <c r="G34" s="47" t="s">
        <v>35</v>
      </c>
      <c r="H34" s="83"/>
      <c r="I34" s="49">
        <v>423</v>
      </c>
      <c r="J34" s="97">
        <f t="shared" si="0"/>
        <v>0</v>
      </c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</row>
    <row r="35" spans="2:38" s="99" customFormat="1" ht="24" customHeight="1" x14ac:dyDescent="0.3">
      <c r="B35" s="165"/>
      <c r="C35" s="81">
        <v>27</v>
      </c>
      <c r="D35" s="98" t="s">
        <v>85</v>
      </c>
      <c r="E35" s="98" t="s">
        <v>40</v>
      </c>
      <c r="F35" s="98" t="s">
        <v>212</v>
      </c>
      <c r="G35" s="47" t="s">
        <v>35</v>
      </c>
      <c r="H35" s="83"/>
      <c r="I35" s="49">
        <v>468</v>
      </c>
      <c r="J35" s="50">
        <f t="shared" si="0"/>
        <v>0</v>
      </c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</row>
    <row r="36" spans="2:38" s="32" customFormat="1" ht="24" customHeight="1" x14ac:dyDescent="0.3">
      <c r="B36" s="165"/>
      <c r="C36" s="81">
        <v>28</v>
      </c>
      <c r="D36" s="57" t="s">
        <v>41</v>
      </c>
      <c r="E36" s="57" t="s">
        <v>42</v>
      </c>
      <c r="F36" s="57" t="s">
        <v>105</v>
      </c>
      <c r="G36" s="47" t="s">
        <v>35</v>
      </c>
      <c r="H36" s="83"/>
      <c r="I36" s="49">
        <v>303</v>
      </c>
      <c r="J36" s="50">
        <f t="shared" si="0"/>
        <v>0</v>
      </c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</row>
    <row r="37" spans="2:38" s="32" customFormat="1" ht="24" customHeight="1" x14ac:dyDescent="0.3">
      <c r="B37" s="165"/>
      <c r="C37" s="79">
        <v>29</v>
      </c>
      <c r="D37" s="57" t="s">
        <v>43</v>
      </c>
      <c r="E37" s="57" t="s">
        <v>44</v>
      </c>
      <c r="F37" s="57" t="s">
        <v>213</v>
      </c>
      <c r="G37" s="47" t="s">
        <v>35</v>
      </c>
      <c r="H37" s="83"/>
      <c r="I37" s="49">
        <v>6</v>
      </c>
      <c r="J37" s="50">
        <f t="shared" si="0"/>
        <v>0</v>
      </c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</row>
    <row r="38" spans="2:38" s="32" customFormat="1" ht="24" customHeight="1" x14ac:dyDescent="0.3">
      <c r="B38" s="165"/>
      <c r="C38" s="79">
        <v>30</v>
      </c>
      <c r="D38" s="57" t="s">
        <v>86</v>
      </c>
      <c r="E38" s="57" t="s">
        <v>46</v>
      </c>
      <c r="F38" s="57" t="s">
        <v>214</v>
      </c>
      <c r="G38" s="47" t="s">
        <v>35</v>
      </c>
      <c r="H38" s="83"/>
      <c r="I38" s="49">
        <v>61</v>
      </c>
      <c r="J38" s="50">
        <f t="shared" si="0"/>
        <v>0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</row>
    <row r="39" spans="2:38" s="32" customFormat="1" ht="24" customHeight="1" x14ac:dyDescent="0.3">
      <c r="B39" s="165"/>
      <c r="C39" s="79">
        <v>31</v>
      </c>
      <c r="D39" s="57" t="s">
        <v>47</v>
      </c>
      <c r="E39" s="57" t="s">
        <v>48</v>
      </c>
      <c r="F39" s="57" t="s">
        <v>178</v>
      </c>
      <c r="G39" s="47" t="s">
        <v>35</v>
      </c>
      <c r="H39" s="83"/>
      <c r="I39" s="49">
        <v>702</v>
      </c>
      <c r="J39" s="50">
        <f t="shared" si="0"/>
        <v>0</v>
      </c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</row>
    <row r="40" spans="2:38" s="32" customFormat="1" ht="24" customHeight="1" x14ac:dyDescent="0.3">
      <c r="B40" s="165"/>
      <c r="C40" s="81">
        <v>32</v>
      </c>
      <c r="D40" s="57" t="s">
        <v>51</v>
      </c>
      <c r="E40" s="57" t="s">
        <v>45</v>
      </c>
      <c r="F40" s="57" t="s">
        <v>215</v>
      </c>
      <c r="G40" s="47" t="s">
        <v>35</v>
      </c>
      <c r="H40" s="83"/>
      <c r="I40" s="49">
        <v>691</v>
      </c>
      <c r="J40" s="50">
        <f t="shared" si="0"/>
        <v>0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</row>
    <row r="41" spans="2:38" s="99" customFormat="1" ht="24" customHeight="1" thickBot="1" x14ac:dyDescent="0.35">
      <c r="B41" s="166"/>
      <c r="C41" s="52">
        <v>33</v>
      </c>
      <c r="D41" s="100" t="s">
        <v>52</v>
      </c>
      <c r="E41" s="100" t="s">
        <v>45</v>
      </c>
      <c r="F41" s="100" t="s">
        <v>216</v>
      </c>
      <c r="G41" s="53" t="s">
        <v>35</v>
      </c>
      <c r="H41" s="85"/>
      <c r="I41" s="55">
        <v>45</v>
      </c>
      <c r="J41" s="56">
        <f t="shared" si="0"/>
        <v>0</v>
      </c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</row>
    <row r="42" spans="2:38" s="32" customFormat="1" ht="24" customHeight="1" x14ac:dyDescent="0.3">
      <c r="B42" s="164" t="s">
        <v>189</v>
      </c>
      <c r="C42" s="87">
        <v>34</v>
      </c>
      <c r="D42" s="40" t="s">
        <v>106</v>
      </c>
      <c r="E42" s="40" t="s">
        <v>53</v>
      </c>
      <c r="F42" s="40" t="s">
        <v>217</v>
      </c>
      <c r="G42" s="41" t="s">
        <v>35</v>
      </c>
      <c r="H42" s="88"/>
      <c r="I42" s="43">
        <v>264</v>
      </c>
      <c r="J42" s="44">
        <f t="shared" si="0"/>
        <v>0</v>
      </c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</row>
    <row r="43" spans="2:38" s="32" customFormat="1" ht="24" customHeight="1" x14ac:dyDescent="0.3">
      <c r="B43" s="165"/>
      <c r="C43" s="81">
        <v>35</v>
      </c>
      <c r="D43" s="57" t="s">
        <v>126</v>
      </c>
      <c r="E43" s="57" t="s">
        <v>128</v>
      </c>
      <c r="F43" s="57"/>
      <c r="G43" s="47" t="s">
        <v>35</v>
      </c>
      <c r="H43" s="83"/>
      <c r="I43" s="49">
        <v>10</v>
      </c>
      <c r="J43" s="5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</row>
    <row r="44" spans="2:38" s="32" customFormat="1" ht="24" customHeight="1" x14ac:dyDescent="0.3">
      <c r="B44" s="165"/>
      <c r="C44" s="46">
        <v>36</v>
      </c>
      <c r="D44" s="57" t="s">
        <v>127</v>
      </c>
      <c r="E44" s="57" t="s">
        <v>128</v>
      </c>
      <c r="F44" s="57"/>
      <c r="G44" s="47" t="s">
        <v>35</v>
      </c>
      <c r="H44" s="83"/>
      <c r="I44" s="49">
        <v>19</v>
      </c>
      <c r="J44" s="5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</row>
    <row r="45" spans="2:38" s="32" customFormat="1" ht="24" customHeight="1" x14ac:dyDescent="0.3">
      <c r="B45" s="165"/>
      <c r="C45" s="79">
        <v>37</v>
      </c>
      <c r="D45" s="57" t="s">
        <v>146</v>
      </c>
      <c r="E45" s="57" t="s">
        <v>147</v>
      </c>
      <c r="F45" s="57"/>
      <c r="G45" s="47" t="s">
        <v>134</v>
      </c>
      <c r="H45" s="83"/>
      <c r="I45" s="49">
        <v>3</v>
      </c>
      <c r="J45" s="5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</row>
    <row r="46" spans="2:38" s="32" customFormat="1" ht="24" customHeight="1" x14ac:dyDescent="0.3">
      <c r="B46" s="165"/>
      <c r="C46" s="81">
        <v>38</v>
      </c>
      <c r="D46" s="57" t="s">
        <v>76</v>
      </c>
      <c r="E46" s="57" t="s">
        <v>55</v>
      </c>
      <c r="F46" s="57" t="s">
        <v>218</v>
      </c>
      <c r="G46" s="47" t="s">
        <v>77</v>
      </c>
      <c r="H46" s="83"/>
      <c r="I46" s="49">
        <v>3490</v>
      </c>
      <c r="J46" s="50">
        <f t="shared" si="0"/>
        <v>0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</row>
    <row r="47" spans="2:38" s="32" customFormat="1" ht="24" customHeight="1" x14ac:dyDescent="0.3">
      <c r="B47" s="165"/>
      <c r="C47" s="81">
        <v>39</v>
      </c>
      <c r="D47" s="57" t="s">
        <v>180</v>
      </c>
      <c r="E47" s="57" t="s">
        <v>155</v>
      </c>
      <c r="F47" s="57" t="s">
        <v>179</v>
      </c>
      <c r="G47" s="47" t="s">
        <v>149</v>
      </c>
      <c r="H47" s="83"/>
      <c r="I47" s="49">
        <v>5</v>
      </c>
      <c r="J47" s="5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</row>
    <row r="48" spans="2:38" s="32" customFormat="1" ht="24" customHeight="1" x14ac:dyDescent="0.3">
      <c r="B48" s="165"/>
      <c r="C48" s="79">
        <v>40</v>
      </c>
      <c r="D48" s="57" t="s">
        <v>56</v>
      </c>
      <c r="E48" s="57" t="s">
        <v>57</v>
      </c>
      <c r="F48" s="57"/>
      <c r="G48" s="47" t="s">
        <v>35</v>
      </c>
      <c r="H48" s="83"/>
      <c r="I48" s="49">
        <v>10</v>
      </c>
      <c r="J48" s="50">
        <f t="shared" si="0"/>
        <v>0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</row>
    <row r="49" spans="2:38" s="32" customFormat="1" ht="24" customHeight="1" thickBot="1" x14ac:dyDescent="0.35">
      <c r="B49" s="166"/>
      <c r="C49" s="137">
        <v>41</v>
      </c>
      <c r="D49" s="58" t="s">
        <v>148</v>
      </c>
      <c r="E49" s="58" t="s">
        <v>155</v>
      </c>
      <c r="F49" s="58" t="s">
        <v>154</v>
      </c>
      <c r="G49" s="53" t="s">
        <v>134</v>
      </c>
      <c r="H49" s="85"/>
      <c r="I49" s="55">
        <v>29</v>
      </c>
      <c r="J49" s="56">
        <f t="shared" si="0"/>
        <v>0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</row>
    <row r="50" spans="2:38" s="64" customFormat="1" ht="27" customHeight="1" thickBot="1" x14ac:dyDescent="0.2">
      <c r="B50" s="138" t="s">
        <v>28</v>
      </c>
      <c r="C50" s="139"/>
      <c r="D50" s="139"/>
      <c r="E50" s="139"/>
      <c r="F50" s="139"/>
      <c r="G50" s="139"/>
      <c r="H50" s="139"/>
      <c r="I50" s="139"/>
      <c r="J50" s="61">
        <f>SUM(J9:J49)</f>
        <v>0</v>
      </c>
      <c r="K50" s="101"/>
      <c r="L50" s="102"/>
      <c r="M50" s="101"/>
      <c r="N50" s="103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</row>
    <row r="51" spans="2:38" ht="16.5" x14ac:dyDescent="0.15"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</row>
    <row r="52" spans="2:38" ht="16.5" x14ac:dyDescent="0.15"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</row>
    <row r="53" spans="2:38" ht="16.5" x14ac:dyDescent="0.15"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</row>
    <row r="54" spans="2:38" ht="16.5" x14ac:dyDescent="0.15"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</row>
    <row r="55" spans="2:38" ht="16.5" x14ac:dyDescent="0.15"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</row>
    <row r="56" spans="2:38" ht="16.5" x14ac:dyDescent="0.15"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</row>
    <row r="57" spans="2:38" ht="16.5" x14ac:dyDescent="0.15"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</row>
    <row r="1048554" spans="7:7" x14ac:dyDescent="0.15">
      <c r="G1048554" s="65"/>
    </row>
  </sheetData>
  <mergeCells count="12">
    <mergeCell ref="B50:I50"/>
    <mergeCell ref="B2:J2"/>
    <mergeCell ref="B4:J4"/>
    <mergeCell ref="B5:J5"/>
    <mergeCell ref="B6:J6"/>
    <mergeCell ref="B7:J7"/>
    <mergeCell ref="B9:B11"/>
    <mergeCell ref="B12:B17"/>
    <mergeCell ref="B18:B23"/>
    <mergeCell ref="B24:B33"/>
    <mergeCell ref="B34:B41"/>
    <mergeCell ref="B42:B49"/>
  </mergeCells>
  <phoneticPr fontId="3" type="noConversion"/>
  <pageMargins left="0.7" right="0.7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A1048562"/>
  <sheetViews>
    <sheetView showGridLines="0" tabSelected="1" topLeftCell="A43" workbookViewId="0">
      <selection activeCell="D39" sqref="D39:D57"/>
    </sheetView>
  </sheetViews>
  <sheetFormatPr defaultRowHeight="13.5" x14ac:dyDescent="0.15"/>
  <cols>
    <col min="1" max="1" width="2.625" style="1" customWidth="1"/>
    <col min="2" max="2" width="9.75" style="1" bestFit="1" customWidth="1"/>
    <col min="3" max="3" width="5.75" style="1" customWidth="1"/>
    <col min="4" max="4" width="25.25" style="2" bestFit="1" customWidth="1"/>
    <col min="5" max="5" width="25.25" style="2" customWidth="1"/>
    <col min="6" max="6" width="16.625" style="2" bestFit="1" customWidth="1"/>
    <col min="7" max="7" width="9" style="1"/>
    <col min="8" max="8" width="11.625" style="1" customWidth="1"/>
    <col min="9" max="9" width="11.625" style="104" customWidth="1"/>
    <col min="10" max="10" width="16.375" style="1" customWidth="1"/>
    <col min="11" max="11" width="18.25" style="1" bestFit="1" customWidth="1"/>
    <col min="12" max="13" width="3.25" style="1" customWidth="1"/>
    <col min="14" max="14" width="11.75" style="1" bestFit="1" customWidth="1"/>
    <col min="15" max="18" width="3.25" style="1" customWidth="1"/>
    <col min="19" max="31" width="4.125" style="1" customWidth="1"/>
    <col min="32" max="36" width="5" style="1" customWidth="1"/>
    <col min="37" max="37" width="5.875" style="1" customWidth="1"/>
    <col min="38" max="38" width="10.875" style="1" bestFit="1" customWidth="1"/>
    <col min="39" max="39" width="7.125" style="1" customWidth="1"/>
    <col min="40" max="16384" width="9" style="1"/>
  </cols>
  <sheetData>
    <row r="1" spans="2:235" ht="14.25" thickBot="1" x14ac:dyDescent="0.2"/>
    <row r="2" spans="2:235" s="9" customFormat="1" ht="35.25" customHeight="1" thickBot="1" x14ac:dyDescent="0.35">
      <c r="B2" s="140" t="s">
        <v>58</v>
      </c>
      <c r="C2" s="141"/>
      <c r="D2" s="141"/>
      <c r="E2" s="141"/>
      <c r="F2" s="141"/>
      <c r="G2" s="141"/>
      <c r="H2" s="141"/>
      <c r="I2" s="141"/>
      <c r="J2" s="142"/>
    </row>
    <row r="3" spans="2:235" s="9" customFormat="1" ht="7.5" customHeight="1" thickTop="1" x14ac:dyDescent="0.3">
      <c r="B3" s="6"/>
      <c r="C3" s="7"/>
      <c r="D3" s="7"/>
      <c r="E3" s="7"/>
      <c r="F3" s="7"/>
      <c r="G3" s="7"/>
      <c r="H3" s="7"/>
      <c r="I3" s="7"/>
      <c r="J3" s="8"/>
    </row>
    <row r="4" spans="2:235" s="71" customFormat="1" ht="35.1" customHeight="1" x14ac:dyDescent="0.3">
      <c r="B4" s="143" t="s">
        <v>1</v>
      </c>
      <c r="C4" s="144"/>
      <c r="D4" s="144"/>
      <c r="E4" s="144"/>
      <c r="F4" s="144"/>
      <c r="G4" s="144"/>
      <c r="H4" s="144"/>
      <c r="I4" s="144"/>
      <c r="J4" s="145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</row>
    <row r="5" spans="2:235" s="71" customFormat="1" ht="24.95" customHeight="1" x14ac:dyDescent="0.3">
      <c r="B5" s="146" t="s">
        <v>2</v>
      </c>
      <c r="C5" s="147"/>
      <c r="D5" s="147"/>
      <c r="E5" s="147"/>
      <c r="F5" s="147"/>
      <c r="G5" s="147"/>
      <c r="H5" s="147"/>
      <c r="I5" s="147"/>
      <c r="J5" s="148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</row>
    <row r="6" spans="2:235" s="73" customFormat="1" ht="24.95" customHeight="1" x14ac:dyDescent="0.3">
      <c r="B6" s="146" t="s">
        <v>3</v>
      </c>
      <c r="C6" s="147"/>
      <c r="D6" s="147"/>
      <c r="E6" s="147"/>
      <c r="F6" s="147"/>
      <c r="G6" s="147"/>
      <c r="H6" s="147"/>
      <c r="I6" s="147"/>
      <c r="J6" s="148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</row>
    <row r="7" spans="2:235" s="75" customFormat="1" ht="21" customHeight="1" thickBot="1" x14ac:dyDescent="0.35">
      <c r="B7" s="149" t="s">
        <v>30</v>
      </c>
      <c r="C7" s="150"/>
      <c r="D7" s="150"/>
      <c r="E7" s="150"/>
      <c r="F7" s="150"/>
      <c r="G7" s="150"/>
      <c r="H7" s="150"/>
      <c r="I7" s="150"/>
      <c r="J7" s="15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</row>
    <row r="8" spans="2:235" s="23" customFormat="1" ht="34.5" customHeight="1" thickBot="1" x14ac:dyDescent="0.35">
      <c r="B8" s="17" t="s">
        <v>5</v>
      </c>
      <c r="C8" s="18" t="s">
        <v>6</v>
      </c>
      <c r="D8" s="18" t="s">
        <v>7</v>
      </c>
      <c r="E8" s="18" t="s">
        <v>8</v>
      </c>
      <c r="F8" s="19" t="s">
        <v>9</v>
      </c>
      <c r="G8" s="19" t="s">
        <v>10</v>
      </c>
      <c r="H8" s="20" t="s">
        <v>11</v>
      </c>
      <c r="I8" s="21" t="s">
        <v>12</v>
      </c>
      <c r="J8" s="22" t="s">
        <v>13</v>
      </c>
    </row>
    <row r="9" spans="2:235" s="32" customFormat="1" ht="24" customHeight="1" thickTop="1" x14ac:dyDescent="0.3">
      <c r="B9" s="152" t="s">
        <v>59</v>
      </c>
      <c r="C9" s="167">
        <v>1</v>
      </c>
      <c r="D9" s="27" t="s">
        <v>15</v>
      </c>
      <c r="E9" s="27" t="s">
        <v>78</v>
      </c>
      <c r="F9" s="27" t="s">
        <v>90</v>
      </c>
      <c r="G9" s="28" t="s">
        <v>77</v>
      </c>
      <c r="H9" s="59"/>
      <c r="I9" s="105">
        <v>1056</v>
      </c>
      <c r="J9" s="106">
        <f>H9*I9</f>
        <v>0</v>
      </c>
      <c r="N9" s="107"/>
    </row>
    <row r="10" spans="2:235" s="32" customFormat="1" ht="24" customHeight="1" x14ac:dyDescent="0.3">
      <c r="B10" s="155"/>
      <c r="C10" s="46">
        <v>2</v>
      </c>
      <c r="D10" s="57" t="s">
        <v>91</v>
      </c>
      <c r="E10" s="57" t="s">
        <v>78</v>
      </c>
      <c r="F10" s="82" t="s">
        <v>92</v>
      </c>
      <c r="G10" s="47" t="s">
        <v>35</v>
      </c>
      <c r="H10" s="48"/>
      <c r="I10" s="108">
        <v>5470</v>
      </c>
      <c r="J10" s="109">
        <f t="shared" ref="J10:J57" si="0">H10*I10</f>
        <v>0</v>
      </c>
    </row>
    <row r="11" spans="2:235" s="32" customFormat="1" ht="24" customHeight="1" thickBot="1" x14ac:dyDescent="0.35">
      <c r="B11" s="156"/>
      <c r="C11" s="52">
        <v>3</v>
      </c>
      <c r="D11" s="58" t="s">
        <v>93</v>
      </c>
      <c r="E11" s="58" t="s">
        <v>78</v>
      </c>
      <c r="F11" s="58" t="s">
        <v>194</v>
      </c>
      <c r="G11" s="53" t="s">
        <v>77</v>
      </c>
      <c r="H11" s="54"/>
      <c r="I11" s="110">
        <v>227</v>
      </c>
      <c r="J11" s="111">
        <f t="shared" si="0"/>
        <v>0</v>
      </c>
    </row>
    <row r="12" spans="2:235" s="32" customFormat="1" ht="24" customHeight="1" x14ac:dyDescent="0.3">
      <c r="B12" s="164" t="s">
        <v>16</v>
      </c>
      <c r="C12" s="26">
        <v>4</v>
      </c>
      <c r="D12" s="40" t="s">
        <v>118</v>
      </c>
      <c r="E12" s="40" t="s">
        <v>61</v>
      </c>
      <c r="F12" s="40" t="s">
        <v>219</v>
      </c>
      <c r="G12" s="41" t="s">
        <v>119</v>
      </c>
      <c r="H12" s="42"/>
      <c r="I12" s="112">
        <v>85</v>
      </c>
      <c r="J12" s="113"/>
    </row>
    <row r="13" spans="2:235" s="32" customFormat="1" ht="24" customHeight="1" x14ac:dyDescent="0.3">
      <c r="B13" s="165"/>
      <c r="C13" s="46">
        <v>5</v>
      </c>
      <c r="D13" s="27" t="s">
        <v>117</v>
      </c>
      <c r="E13" s="27" t="s">
        <v>120</v>
      </c>
      <c r="F13" s="28" t="s">
        <v>220</v>
      </c>
      <c r="G13" s="28" t="s">
        <v>77</v>
      </c>
      <c r="H13" s="59"/>
      <c r="I13" s="105">
        <v>12</v>
      </c>
      <c r="J13" s="106">
        <f t="shared" si="0"/>
        <v>0</v>
      </c>
    </row>
    <row r="14" spans="2:235" s="32" customFormat="1" ht="24" customHeight="1" x14ac:dyDescent="0.3">
      <c r="B14" s="165"/>
      <c r="C14" s="46">
        <v>6</v>
      </c>
      <c r="D14" s="47" t="s">
        <v>62</v>
      </c>
      <c r="E14" s="47" t="s">
        <v>61</v>
      </c>
      <c r="F14" s="47" t="s">
        <v>221</v>
      </c>
      <c r="G14" s="47" t="s">
        <v>77</v>
      </c>
      <c r="H14" s="48"/>
      <c r="I14" s="108">
        <v>12</v>
      </c>
      <c r="J14" s="109">
        <f t="shared" si="0"/>
        <v>0</v>
      </c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</row>
    <row r="15" spans="2:235" s="32" customFormat="1" ht="24" customHeight="1" x14ac:dyDescent="0.3">
      <c r="B15" s="165"/>
      <c r="C15" s="46">
        <v>7</v>
      </c>
      <c r="D15" s="47" t="s">
        <v>63</v>
      </c>
      <c r="E15" s="47" t="s">
        <v>61</v>
      </c>
      <c r="F15" s="47" t="s">
        <v>196</v>
      </c>
      <c r="G15" s="47" t="s">
        <v>77</v>
      </c>
      <c r="H15" s="48"/>
      <c r="I15" s="108">
        <v>31</v>
      </c>
      <c r="J15" s="109">
        <f t="shared" si="0"/>
        <v>0</v>
      </c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</row>
    <row r="16" spans="2:235" s="32" customFormat="1" ht="24" customHeight="1" x14ac:dyDescent="0.3">
      <c r="B16" s="165"/>
      <c r="C16" s="46">
        <v>8</v>
      </c>
      <c r="D16" s="47" t="s">
        <v>64</v>
      </c>
      <c r="E16" s="47" t="s">
        <v>65</v>
      </c>
      <c r="F16" s="47" t="s">
        <v>198</v>
      </c>
      <c r="G16" s="47" t="s">
        <v>77</v>
      </c>
      <c r="H16" s="48"/>
      <c r="I16" s="108">
        <v>42</v>
      </c>
      <c r="J16" s="109">
        <f t="shared" si="0"/>
        <v>0</v>
      </c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</row>
    <row r="17" spans="2:39" s="32" customFormat="1" ht="24" customHeight="1" x14ac:dyDescent="0.3">
      <c r="B17" s="165"/>
      <c r="C17" s="46">
        <v>9</v>
      </c>
      <c r="D17" s="57" t="s">
        <v>94</v>
      </c>
      <c r="E17" s="57" t="s">
        <v>65</v>
      </c>
      <c r="F17" s="47" t="s">
        <v>207</v>
      </c>
      <c r="G17" s="47" t="s">
        <v>35</v>
      </c>
      <c r="H17" s="48"/>
      <c r="I17" s="108">
        <v>11</v>
      </c>
      <c r="J17" s="109">
        <f t="shared" si="0"/>
        <v>0</v>
      </c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</row>
    <row r="18" spans="2:39" s="32" customFormat="1" ht="24" customHeight="1" x14ac:dyDescent="0.3">
      <c r="B18" s="165"/>
      <c r="C18" s="46">
        <v>10</v>
      </c>
      <c r="D18" s="47" t="s">
        <v>107</v>
      </c>
      <c r="E18" s="47" t="s">
        <v>108</v>
      </c>
      <c r="F18" s="47" t="s">
        <v>222</v>
      </c>
      <c r="G18" s="47" t="s">
        <v>35</v>
      </c>
      <c r="H18" s="48"/>
      <c r="I18" s="108">
        <v>1887</v>
      </c>
      <c r="J18" s="109">
        <f t="shared" si="0"/>
        <v>0</v>
      </c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</row>
    <row r="19" spans="2:39" s="32" customFormat="1" ht="24" customHeight="1" thickBot="1" x14ac:dyDescent="0.35">
      <c r="B19" s="166"/>
      <c r="C19" s="52">
        <v>11</v>
      </c>
      <c r="D19" s="58" t="s">
        <v>109</v>
      </c>
      <c r="E19" s="58" t="s">
        <v>66</v>
      </c>
      <c r="F19" s="53" t="s">
        <v>192</v>
      </c>
      <c r="G19" s="53" t="s">
        <v>35</v>
      </c>
      <c r="H19" s="54"/>
      <c r="I19" s="110">
        <v>6790</v>
      </c>
      <c r="J19" s="111">
        <f t="shared" si="0"/>
        <v>0</v>
      </c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</row>
    <row r="20" spans="2:39" s="32" customFormat="1" ht="24" customHeight="1" x14ac:dyDescent="0.3">
      <c r="B20" s="154" t="s">
        <v>17</v>
      </c>
      <c r="C20" s="26">
        <v>12</v>
      </c>
      <c r="D20" s="40" t="s">
        <v>21</v>
      </c>
      <c r="E20" s="40" t="s">
        <v>53</v>
      </c>
      <c r="F20" s="40" t="s">
        <v>110</v>
      </c>
      <c r="G20" s="41" t="s">
        <v>35</v>
      </c>
      <c r="H20" s="114"/>
      <c r="I20" s="112">
        <v>378</v>
      </c>
      <c r="J20" s="113">
        <f>H20*I20</f>
        <v>0</v>
      </c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</row>
    <row r="21" spans="2:39" s="32" customFormat="1" ht="24" customHeight="1" x14ac:dyDescent="0.3">
      <c r="B21" s="152"/>
      <c r="C21" s="46">
        <v>13</v>
      </c>
      <c r="D21" s="27" t="s">
        <v>142</v>
      </c>
      <c r="E21" s="27" t="s">
        <v>160</v>
      </c>
      <c r="F21" s="27" t="s">
        <v>141</v>
      </c>
      <c r="G21" s="28" t="s">
        <v>134</v>
      </c>
      <c r="H21" s="129"/>
      <c r="I21" s="105">
        <v>284</v>
      </c>
      <c r="J21" s="106">
        <f>H21*I21</f>
        <v>0</v>
      </c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</row>
    <row r="22" spans="2:39" s="32" customFormat="1" ht="24" customHeight="1" x14ac:dyDescent="0.3">
      <c r="B22" s="155"/>
      <c r="C22" s="46">
        <v>14</v>
      </c>
      <c r="D22" s="57" t="s">
        <v>31</v>
      </c>
      <c r="E22" s="57" t="s">
        <v>143</v>
      </c>
      <c r="F22" s="57" t="s">
        <v>223</v>
      </c>
      <c r="G22" s="47" t="s">
        <v>35</v>
      </c>
      <c r="H22" s="115"/>
      <c r="I22" s="108">
        <v>660</v>
      </c>
      <c r="J22" s="109">
        <f t="shared" si="0"/>
        <v>0</v>
      </c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</row>
    <row r="23" spans="2:39" s="32" customFormat="1" ht="24" customHeight="1" x14ac:dyDescent="0.3">
      <c r="B23" s="155"/>
      <c r="C23" s="46">
        <v>15</v>
      </c>
      <c r="D23" s="93" t="s">
        <v>67</v>
      </c>
      <c r="E23" s="93" t="s">
        <v>111</v>
      </c>
      <c r="F23" s="57" t="s">
        <v>223</v>
      </c>
      <c r="G23" s="47" t="s">
        <v>35</v>
      </c>
      <c r="H23" s="115"/>
      <c r="I23" s="108">
        <v>472</v>
      </c>
      <c r="J23" s="109">
        <f t="shared" si="0"/>
        <v>0</v>
      </c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</row>
    <row r="24" spans="2:39" s="32" customFormat="1" ht="24" customHeight="1" thickBot="1" x14ac:dyDescent="0.35">
      <c r="B24" s="156"/>
      <c r="C24" s="52">
        <v>16</v>
      </c>
      <c r="D24" s="58" t="s">
        <v>68</v>
      </c>
      <c r="E24" s="58" t="s">
        <v>112</v>
      </c>
      <c r="F24" s="58"/>
      <c r="G24" s="53" t="s">
        <v>35</v>
      </c>
      <c r="H24" s="116"/>
      <c r="I24" s="110">
        <v>95</v>
      </c>
      <c r="J24" s="111">
        <f t="shared" si="0"/>
        <v>0</v>
      </c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</row>
    <row r="25" spans="2:39" s="32" customFormat="1" ht="24" customHeight="1" x14ac:dyDescent="0.3">
      <c r="B25" s="154" t="s">
        <v>22</v>
      </c>
      <c r="C25" s="39">
        <v>17</v>
      </c>
      <c r="D25" s="40" t="s">
        <v>113</v>
      </c>
      <c r="E25" s="40" t="s">
        <v>69</v>
      </c>
      <c r="F25" s="40" t="s">
        <v>36</v>
      </c>
      <c r="G25" s="41" t="s">
        <v>35</v>
      </c>
      <c r="H25" s="114"/>
      <c r="I25" s="112">
        <v>39</v>
      </c>
      <c r="J25" s="113">
        <f t="shared" si="0"/>
        <v>0</v>
      </c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</row>
    <row r="26" spans="2:39" s="32" customFormat="1" ht="24" customHeight="1" x14ac:dyDescent="0.3">
      <c r="B26" s="155"/>
      <c r="C26" s="46">
        <v>18</v>
      </c>
      <c r="D26" s="57" t="s">
        <v>33</v>
      </c>
      <c r="E26" s="57" t="s">
        <v>70</v>
      </c>
      <c r="F26" s="57" t="s">
        <v>71</v>
      </c>
      <c r="G26" s="47" t="s">
        <v>35</v>
      </c>
      <c r="H26" s="115"/>
      <c r="I26" s="108">
        <v>132</v>
      </c>
      <c r="J26" s="109">
        <f t="shared" si="0"/>
        <v>0</v>
      </c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</row>
    <row r="27" spans="2:39" s="32" customFormat="1" ht="24" customHeight="1" x14ac:dyDescent="0.3">
      <c r="B27" s="155"/>
      <c r="C27" s="46">
        <v>19</v>
      </c>
      <c r="D27" s="57" t="s">
        <v>99</v>
      </c>
      <c r="E27" s="57" t="s">
        <v>70</v>
      </c>
      <c r="F27" s="57" t="s">
        <v>34</v>
      </c>
      <c r="G27" s="47" t="s">
        <v>100</v>
      </c>
      <c r="H27" s="83"/>
      <c r="I27" s="49">
        <v>19</v>
      </c>
      <c r="J27" s="50">
        <f t="shared" si="0"/>
        <v>0</v>
      </c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</row>
    <row r="28" spans="2:39" s="32" customFormat="1" ht="24" customHeight="1" x14ac:dyDescent="0.3">
      <c r="B28" s="155"/>
      <c r="C28" s="46">
        <v>20</v>
      </c>
      <c r="D28" s="128" t="s">
        <v>131</v>
      </c>
      <c r="E28" s="57" t="s">
        <v>45</v>
      </c>
      <c r="F28" s="57" t="s">
        <v>211</v>
      </c>
      <c r="G28" s="47" t="s">
        <v>35</v>
      </c>
      <c r="H28" s="83"/>
      <c r="I28" s="49">
        <v>850</v>
      </c>
      <c r="J28" s="109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</row>
    <row r="29" spans="2:39" s="32" customFormat="1" ht="24" customHeight="1" x14ac:dyDescent="0.3">
      <c r="B29" s="155"/>
      <c r="C29" s="46">
        <v>21</v>
      </c>
      <c r="D29" s="57" t="s">
        <v>130</v>
      </c>
      <c r="E29" s="57" t="s">
        <v>42</v>
      </c>
      <c r="F29" s="57" t="s">
        <v>72</v>
      </c>
      <c r="G29" s="47" t="s">
        <v>35</v>
      </c>
      <c r="H29" s="115"/>
      <c r="I29" s="108">
        <v>76</v>
      </c>
      <c r="J29" s="109">
        <f t="shared" si="0"/>
        <v>0</v>
      </c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</row>
    <row r="30" spans="2:39" s="32" customFormat="1" ht="24" customHeight="1" thickBot="1" x14ac:dyDescent="0.35">
      <c r="B30" s="156"/>
      <c r="C30" s="52">
        <v>22</v>
      </c>
      <c r="D30" s="58" t="s">
        <v>138</v>
      </c>
      <c r="E30" s="58" t="s">
        <v>139</v>
      </c>
      <c r="F30" s="58" t="s">
        <v>224</v>
      </c>
      <c r="G30" s="53" t="s">
        <v>140</v>
      </c>
      <c r="H30" s="116"/>
      <c r="I30" s="110">
        <v>10</v>
      </c>
      <c r="J30" s="111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</row>
    <row r="31" spans="2:39" s="32" customFormat="1" ht="24" customHeight="1" x14ac:dyDescent="0.3">
      <c r="B31" s="165" t="s">
        <v>234</v>
      </c>
      <c r="C31" s="26">
        <v>23</v>
      </c>
      <c r="D31" s="27" t="s">
        <v>157</v>
      </c>
      <c r="E31" s="27" t="s">
        <v>158</v>
      </c>
      <c r="F31" s="27"/>
      <c r="G31" s="28" t="s">
        <v>35</v>
      </c>
      <c r="H31" s="80"/>
      <c r="I31" s="30">
        <v>303</v>
      </c>
      <c r="J31" s="31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</row>
    <row r="32" spans="2:39" s="32" customFormat="1" ht="24" customHeight="1" x14ac:dyDescent="0.3">
      <c r="B32" s="165"/>
      <c r="C32" s="46">
        <v>24</v>
      </c>
      <c r="D32" s="96" t="s">
        <v>39</v>
      </c>
      <c r="E32" s="96" t="s">
        <v>40</v>
      </c>
      <c r="F32" s="96" t="s">
        <v>104</v>
      </c>
      <c r="G32" s="47" t="s">
        <v>35</v>
      </c>
      <c r="H32" s="83"/>
      <c r="I32" s="49">
        <v>159</v>
      </c>
      <c r="J32" s="97">
        <f t="shared" si="0"/>
        <v>0</v>
      </c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</row>
    <row r="33" spans="2:39" s="32" customFormat="1" ht="24" customHeight="1" x14ac:dyDescent="0.3">
      <c r="B33" s="165"/>
      <c r="C33" s="46">
        <v>25</v>
      </c>
      <c r="D33" s="57" t="s">
        <v>41</v>
      </c>
      <c r="E33" s="57" t="s">
        <v>42</v>
      </c>
      <c r="F33" s="57" t="s">
        <v>105</v>
      </c>
      <c r="G33" s="47" t="s">
        <v>35</v>
      </c>
      <c r="H33" s="83"/>
      <c r="I33" s="49">
        <v>171</v>
      </c>
      <c r="J33" s="50">
        <f t="shared" si="0"/>
        <v>0</v>
      </c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</row>
    <row r="34" spans="2:39" s="32" customFormat="1" ht="24" customHeight="1" x14ac:dyDescent="0.3">
      <c r="B34" s="165"/>
      <c r="C34" s="46">
        <v>26</v>
      </c>
      <c r="D34" s="57" t="s">
        <v>86</v>
      </c>
      <c r="E34" s="57" t="s">
        <v>46</v>
      </c>
      <c r="F34" s="57" t="s">
        <v>214</v>
      </c>
      <c r="G34" s="47" t="s">
        <v>35</v>
      </c>
      <c r="H34" s="83"/>
      <c r="I34" s="49">
        <v>48</v>
      </c>
      <c r="J34" s="50">
        <f t="shared" si="0"/>
        <v>0</v>
      </c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</row>
    <row r="35" spans="2:39" s="32" customFormat="1" ht="24" customHeight="1" x14ac:dyDescent="0.3">
      <c r="B35" s="165"/>
      <c r="C35" s="46">
        <v>27</v>
      </c>
      <c r="D35" s="57" t="s">
        <v>168</v>
      </c>
      <c r="E35" s="57" t="s">
        <v>170</v>
      </c>
      <c r="F35" s="57" t="s">
        <v>169</v>
      </c>
      <c r="G35" s="47" t="s">
        <v>171</v>
      </c>
      <c r="H35" s="83"/>
      <c r="I35" s="49">
        <v>7</v>
      </c>
      <c r="J35" s="5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</row>
    <row r="36" spans="2:39" s="32" customFormat="1" ht="24" customHeight="1" x14ac:dyDescent="0.3">
      <c r="B36" s="165"/>
      <c r="C36" s="46">
        <v>28</v>
      </c>
      <c r="D36" s="57" t="s">
        <v>73</v>
      </c>
      <c r="E36" s="57" t="s">
        <v>74</v>
      </c>
      <c r="F36" s="57"/>
      <c r="G36" s="47" t="s">
        <v>35</v>
      </c>
      <c r="H36" s="115"/>
      <c r="I36" s="108">
        <v>283</v>
      </c>
      <c r="J36" s="5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</row>
    <row r="37" spans="2:39" s="32" customFormat="1" ht="24" customHeight="1" x14ac:dyDescent="0.3">
      <c r="B37" s="165"/>
      <c r="C37" s="46">
        <v>29</v>
      </c>
      <c r="D37" s="57" t="s">
        <v>47</v>
      </c>
      <c r="E37" s="57" t="s">
        <v>48</v>
      </c>
      <c r="F37" s="57" t="s">
        <v>178</v>
      </c>
      <c r="G37" s="47" t="s">
        <v>35</v>
      </c>
      <c r="H37" s="83"/>
      <c r="I37" s="49">
        <v>510</v>
      </c>
      <c r="J37" s="50">
        <f t="shared" si="0"/>
        <v>0</v>
      </c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</row>
    <row r="38" spans="2:39" s="32" customFormat="1" ht="24" customHeight="1" thickBot="1" x14ac:dyDescent="0.35">
      <c r="B38" s="165"/>
      <c r="C38" s="52">
        <v>30</v>
      </c>
      <c r="D38" s="57" t="s">
        <v>26</v>
      </c>
      <c r="E38" s="57" t="s">
        <v>49</v>
      </c>
      <c r="F38" s="57" t="s">
        <v>50</v>
      </c>
      <c r="G38" s="47" t="s">
        <v>35</v>
      </c>
      <c r="H38" s="83"/>
      <c r="I38" s="49">
        <v>205</v>
      </c>
      <c r="J38" s="50">
        <f t="shared" si="0"/>
        <v>0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</row>
    <row r="39" spans="2:39" s="32" customFormat="1" ht="24" customHeight="1" x14ac:dyDescent="0.3">
      <c r="B39" s="154" t="s">
        <v>27</v>
      </c>
      <c r="C39" s="39">
        <v>31</v>
      </c>
      <c r="D39" s="40" t="s">
        <v>184</v>
      </c>
      <c r="E39" s="40" t="s">
        <v>185</v>
      </c>
      <c r="F39" s="40"/>
      <c r="G39" s="41" t="s">
        <v>35</v>
      </c>
      <c r="H39" s="114"/>
      <c r="I39" s="112">
        <v>19</v>
      </c>
      <c r="J39" s="113">
        <f t="shared" si="0"/>
        <v>0</v>
      </c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</row>
    <row r="40" spans="2:39" s="32" customFormat="1" ht="24" customHeight="1" x14ac:dyDescent="0.3">
      <c r="B40" s="152"/>
      <c r="C40" s="46">
        <v>32</v>
      </c>
      <c r="D40" s="27" t="s">
        <v>162</v>
      </c>
      <c r="E40" s="27" t="s">
        <v>163</v>
      </c>
      <c r="F40" s="27"/>
      <c r="G40" s="47" t="s">
        <v>35</v>
      </c>
      <c r="H40" s="129"/>
      <c r="I40" s="105">
        <v>189</v>
      </c>
      <c r="J40" s="106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</row>
    <row r="41" spans="2:39" s="32" customFormat="1" ht="24" customHeight="1" x14ac:dyDescent="0.3">
      <c r="B41" s="152"/>
      <c r="C41" s="26">
        <v>33</v>
      </c>
      <c r="D41" s="27" t="s">
        <v>232</v>
      </c>
      <c r="E41" s="27" t="s">
        <v>155</v>
      </c>
      <c r="F41" s="27" t="s">
        <v>233</v>
      </c>
      <c r="G41" s="47" t="s">
        <v>35</v>
      </c>
      <c r="H41" s="129"/>
      <c r="I41" s="105">
        <v>39</v>
      </c>
      <c r="J41" s="106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</row>
    <row r="42" spans="2:39" s="32" customFormat="1" ht="24" customHeight="1" x14ac:dyDescent="0.3">
      <c r="B42" s="152"/>
      <c r="C42" s="46">
        <v>34</v>
      </c>
      <c r="D42" s="27" t="s">
        <v>159</v>
      </c>
      <c r="E42" s="27"/>
      <c r="F42" s="27">
        <v>17</v>
      </c>
      <c r="G42" s="28" t="s">
        <v>35</v>
      </c>
      <c r="H42" s="129"/>
      <c r="I42" s="105">
        <v>23</v>
      </c>
      <c r="J42" s="106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</row>
    <row r="43" spans="2:39" s="32" customFormat="1" ht="24" customHeight="1" x14ac:dyDescent="0.3">
      <c r="B43" s="155"/>
      <c r="C43" s="26">
        <v>35</v>
      </c>
      <c r="D43" s="57" t="s">
        <v>161</v>
      </c>
      <c r="E43" s="57" t="s">
        <v>53</v>
      </c>
      <c r="F43" s="57" t="s">
        <v>223</v>
      </c>
      <c r="G43" s="47" t="s">
        <v>35</v>
      </c>
      <c r="H43" s="115"/>
      <c r="I43" s="108">
        <v>6</v>
      </c>
      <c r="J43" s="109">
        <f t="shared" si="0"/>
        <v>0</v>
      </c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</row>
    <row r="44" spans="2:39" s="32" customFormat="1" ht="24" customHeight="1" x14ac:dyDescent="0.3">
      <c r="B44" s="155"/>
      <c r="C44" s="46">
        <v>36</v>
      </c>
      <c r="D44" s="57" t="s">
        <v>156</v>
      </c>
      <c r="E44" s="57" t="s">
        <v>155</v>
      </c>
      <c r="F44" s="57"/>
      <c r="G44" s="47" t="s">
        <v>35</v>
      </c>
      <c r="H44" s="115"/>
      <c r="I44" s="108">
        <v>5</v>
      </c>
      <c r="J44" s="10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</row>
    <row r="45" spans="2:39" s="32" customFormat="1" ht="24" customHeight="1" x14ac:dyDescent="0.3">
      <c r="B45" s="155"/>
      <c r="C45" s="26">
        <v>37</v>
      </c>
      <c r="D45" s="57" t="s">
        <v>114</v>
      </c>
      <c r="E45" s="57" t="s">
        <v>75</v>
      </c>
      <c r="F45" s="57" t="s">
        <v>225</v>
      </c>
      <c r="G45" s="47" t="s">
        <v>77</v>
      </c>
      <c r="H45" s="115"/>
      <c r="I45" s="108">
        <v>23</v>
      </c>
      <c r="J45" s="109">
        <f t="shared" si="0"/>
        <v>0</v>
      </c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</row>
    <row r="46" spans="2:39" s="32" customFormat="1" ht="24" customHeight="1" x14ac:dyDescent="0.3">
      <c r="B46" s="155"/>
      <c r="C46" s="46">
        <v>38</v>
      </c>
      <c r="D46" s="57" t="s">
        <v>132</v>
      </c>
      <c r="E46" s="57" t="s">
        <v>135</v>
      </c>
      <c r="F46" s="57" t="s">
        <v>226</v>
      </c>
      <c r="G46" s="47" t="s">
        <v>134</v>
      </c>
      <c r="H46" s="115"/>
      <c r="I46" s="108">
        <v>189</v>
      </c>
      <c r="J46" s="10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</row>
    <row r="47" spans="2:39" s="32" customFormat="1" ht="24" customHeight="1" x14ac:dyDescent="0.3">
      <c r="B47" s="155"/>
      <c r="C47" s="26">
        <v>39</v>
      </c>
      <c r="D47" s="57" t="s">
        <v>133</v>
      </c>
      <c r="E47" s="57" t="s">
        <v>135</v>
      </c>
      <c r="F47" s="57" t="s">
        <v>227</v>
      </c>
      <c r="G47" s="47" t="s">
        <v>134</v>
      </c>
      <c r="H47" s="115"/>
      <c r="I47" s="108">
        <v>567</v>
      </c>
      <c r="J47" s="10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</row>
    <row r="48" spans="2:39" s="32" customFormat="1" ht="24" customHeight="1" x14ac:dyDescent="0.3">
      <c r="B48" s="155"/>
      <c r="C48" s="46">
        <v>40</v>
      </c>
      <c r="D48" s="57" t="s">
        <v>231</v>
      </c>
      <c r="E48" s="57" t="s">
        <v>164</v>
      </c>
      <c r="F48" s="57"/>
      <c r="G48" s="47" t="s">
        <v>116</v>
      </c>
      <c r="H48" s="115"/>
      <c r="I48" s="108">
        <v>20</v>
      </c>
      <c r="J48" s="10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</row>
    <row r="49" spans="2:39" s="32" customFormat="1" ht="24" customHeight="1" x14ac:dyDescent="0.3">
      <c r="B49" s="155"/>
      <c r="C49" s="26">
        <v>41</v>
      </c>
      <c r="D49" s="57" t="s">
        <v>165</v>
      </c>
      <c r="E49" s="57" t="s">
        <v>166</v>
      </c>
      <c r="F49" s="57"/>
      <c r="G49" s="47" t="s">
        <v>116</v>
      </c>
      <c r="H49" s="115"/>
      <c r="I49" s="108">
        <v>20</v>
      </c>
      <c r="J49" s="10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</row>
    <row r="50" spans="2:39" s="32" customFormat="1" ht="24" customHeight="1" x14ac:dyDescent="0.3">
      <c r="B50" s="155"/>
      <c r="C50" s="46">
        <v>42</v>
      </c>
      <c r="D50" s="57" t="s">
        <v>172</v>
      </c>
      <c r="E50" s="57" t="s">
        <v>164</v>
      </c>
      <c r="F50" s="57"/>
      <c r="G50" s="47" t="s">
        <v>116</v>
      </c>
      <c r="H50" s="115"/>
      <c r="I50" s="108">
        <v>5</v>
      </c>
      <c r="J50" s="10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</row>
    <row r="51" spans="2:39" s="32" customFormat="1" ht="24" customHeight="1" x14ac:dyDescent="0.3">
      <c r="B51" s="155"/>
      <c r="C51" s="26">
        <v>43</v>
      </c>
      <c r="D51" s="57" t="s">
        <v>167</v>
      </c>
      <c r="E51" s="57" t="s">
        <v>155</v>
      </c>
      <c r="F51" s="57"/>
      <c r="G51" s="47" t="s">
        <v>116</v>
      </c>
      <c r="H51" s="115"/>
      <c r="I51" s="108">
        <v>6</v>
      </c>
      <c r="J51" s="109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</row>
    <row r="52" spans="2:39" s="32" customFormat="1" ht="24" customHeight="1" x14ac:dyDescent="0.3">
      <c r="B52" s="155"/>
      <c r="C52" s="46">
        <v>44</v>
      </c>
      <c r="D52" s="57" t="s">
        <v>186</v>
      </c>
      <c r="E52" s="57" t="s">
        <v>175</v>
      </c>
      <c r="F52" s="57" t="s">
        <v>228</v>
      </c>
      <c r="G52" s="47" t="s">
        <v>35</v>
      </c>
      <c r="H52" s="115"/>
      <c r="I52" s="108">
        <v>2</v>
      </c>
      <c r="J52" s="109">
        <f t="shared" si="0"/>
        <v>0</v>
      </c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</row>
    <row r="53" spans="2:39" s="32" customFormat="1" ht="24" customHeight="1" x14ac:dyDescent="0.3">
      <c r="B53" s="153"/>
      <c r="C53" s="26">
        <v>45</v>
      </c>
      <c r="D53" s="123" t="s">
        <v>187</v>
      </c>
      <c r="E53" s="123" t="s">
        <v>175</v>
      </c>
      <c r="F53" s="123" t="s">
        <v>229</v>
      </c>
      <c r="G53" s="47" t="s">
        <v>35</v>
      </c>
      <c r="H53" s="125"/>
      <c r="I53" s="126">
        <v>2</v>
      </c>
      <c r="J53" s="127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</row>
    <row r="54" spans="2:39" s="32" customFormat="1" ht="24" customHeight="1" x14ac:dyDescent="0.3">
      <c r="B54" s="153"/>
      <c r="C54" s="46">
        <v>46</v>
      </c>
      <c r="D54" s="123" t="s">
        <v>181</v>
      </c>
      <c r="E54" s="123" t="s">
        <v>182</v>
      </c>
      <c r="F54" s="123" t="s">
        <v>183</v>
      </c>
      <c r="G54" s="47" t="s">
        <v>35</v>
      </c>
      <c r="H54" s="125"/>
      <c r="I54" s="126">
        <v>10</v>
      </c>
      <c r="J54" s="127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</row>
    <row r="55" spans="2:39" s="32" customFormat="1" ht="24" customHeight="1" x14ac:dyDescent="0.3">
      <c r="B55" s="153"/>
      <c r="C55" s="26">
        <v>47</v>
      </c>
      <c r="D55" s="123" t="s">
        <v>121</v>
      </c>
      <c r="E55" s="123" t="s">
        <v>123</v>
      </c>
      <c r="F55" s="123" t="s">
        <v>122</v>
      </c>
      <c r="G55" s="124" t="s">
        <v>116</v>
      </c>
      <c r="H55" s="125"/>
      <c r="I55" s="126">
        <v>20</v>
      </c>
      <c r="J55" s="127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</row>
    <row r="56" spans="2:39" s="32" customFormat="1" ht="24" customHeight="1" x14ac:dyDescent="0.3">
      <c r="B56" s="153"/>
      <c r="C56" s="46">
        <v>48</v>
      </c>
      <c r="D56" s="123" t="s">
        <v>115</v>
      </c>
      <c r="E56" s="123" t="s">
        <v>124</v>
      </c>
      <c r="F56" s="123" t="s">
        <v>230</v>
      </c>
      <c r="G56" s="124" t="s">
        <v>116</v>
      </c>
      <c r="H56" s="125"/>
      <c r="I56" s="126">
        <v>50</v>
      </c>
      <c r="J56" s="127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</row>
    <row r="57" spans="2:39" s="32" customFormat="1" ht="24" customHeight="1" thickBot="1" x14ac:dyDescent="0.35">
      <c r="B57" s="156"/>
      <c r="C57" s="136">
        <v>49</v>
      </c>
      <c r="D57" s="58" t="s">
        <v>76</v>
      </c>
      <c r="E57" s="58" t="s">
        <v>55</v>
      </c>
      <c r="F57" s="58" t="s">
        <v>218</v>
      </c>
      <c r="G57" s="53" t="s">
        <v>77</v>
      </c>
      <c r="H57" s="116"/>
      <c r="I57" s="110">
        <v>5752</v>
      </c>
      <c r="J57" s="111">
        <f t="shared" si="0"/>
        <v>0</v>
      </c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</row>
    <row r="58" spans="2:39" s="118" customFormat="1" ht="28.5" customHeight="1" thickBot="1" x14ac:dyDescent="0.2">
      <c r="B58" s="138" t="s">
        <v>28</v>
      </c>
      <c r="C58" s="139"/>
      <c r="D58" s="139"/>
      <c r="E58" s="139"/>
      <c r="F58" s="139"/>
      <c r="G58" s="139"/>
      <c r="H58" s="139"/>
      <c r="I58" s="139"/>
      <c r="J58" s="61">
        <f>SUM(J9:J57)</f>
        <v>0</v>
      </c>
      <c r="K58" s="117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</row>
    <row r="59" spans="2:39" s="119" customFormat="1" ht="24" customHeight="1" x14ac:dyDescent="0.15">
      <c r="D59" s="120"/>
      <c r="E59" s="120"/>
      <c r="F59" s="120"/>
      <c r="I59" s="121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</row>
    <row r="60" spans="2:39" s="119" customFormat="1" ht="24" customHeight="1" x14ac:dyDescent="0.15">
      <c r="D60" s="120"/>
      <c r="E60" s="120"/>
      <c r="F60" s="120"/>
      <c r="I60" s="121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</row>
    <row r="61" spans="2:39" s="119" customFormat="1" ht="24" customHeight="1" x14ac:dyDescent="0.15">
      <c r="D61" s="120"/>
      <c r="E61" s="120"/>
      <c r="F61" s="120"/>
      <c r="I61" s="121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</row>
    <row r="62" spans="2:39" s="119" customFormat="1" ht="24" customHeight="1" x14ac:dyDescent="0.15">
      <c r="D62" s="120"/>
      <c r="E62" s="120"/>
      <c r="F62" s="120"/>
      <c r="I62" s="121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</row>
    <row r="63" spans="2:39" s="119" customFormat="1" ht="24" customHeight="1" x14ac:dyDescent="0.15">
      <c r="D63" s="120"/>
      <c r="E63" s="120"/>
      <c r="F63" s="12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</row>
    <row r="64" spans="2:39" s="119" customFormat="1" ht="24" customHeight="1" x14ac:dyDescent="0.15">
      <c r="D64" s="120"/>
      <c r="E64" s="120"/>
      <c r="F64" s="12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</row>
    <row r="65" spans="4:35" s="119" customFormat="1" ht="24" customHeight="1" x14ac:dyDescent="0.15">
      <c r="D65" s="120"/>
      <c r="E65" s="120"/>
      <c r="F65" s="12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</row>
    <row r="66" spans="4:35" s="119" customFormat="1" ht="24" customHeight="1" x14ac:dyDescent="0.15">
      <c r="D66" s="120"/>
      <c r="E66" s="120"/>
      <c r="F66" s="120"/>
    </row>
    <row r="67" spans="4:35" s="119" customFormat="1" ht="24" customHeight="1" x14ac:dyDescent="0.15">
      <c r="D67" s="120"/>
      <c r="E67" s="120"/>
      <c r="F67" s="120"/>
    </row>
    <row r="68" spans="4:35" s="119" customFormat="1" ht="24" customHeight="1" x14ac:dyDescent="0.15">
      <c r="D68" s="120"/>
      <c r="E68" s="120"/>
      <c r="F68" s="120"/>
    </row>
    <row r="69" spans="4:35" s="119" customFormat="1" ht="24" customHeight="1" x14ac:dyDescent="0.15">
      <c r="D69" s="120"/>
      <c r="E69" s="120"/>
      <c r="F69" s="120"/>
    </row>
    <row r="70" spans="4:35" s="119" customFormat="1" ht="24" customHeight="1" x14ac:dyDescent="0.15">
      <c r="D70" s="120"/>
      <c r="E70" s="120"/>
      <c r="F70" s="120"/>
      <c r="I70" s="122"/>
    </row>
    <row r="71" spans="4:35" s="119" customFormat="1" ht="24" customHeight="1" x14ac:dyDescent="0.15">
      <c r="D71" s="120"/>
      <c r="E71" s="120"/>
      <c r="F71" s="120"/>
      <c r="I71" s="122"/>
    </row>
    <row r="72" spans="4:35" s="119" customFormat="1" ht="24" customHeight="1" x14ac:dyDescent="0.15">
      <c r="D72" s="120"/>
      <c r="E72" s="120"/>
      <c r="F72" s="120"/>
      <c r="I72" s="122"/>
    </row>
    <row r="73" spans="4:35" s="119" customFormat="1" ht="24" customHeight="1" x14ac:dyDescent="0.15">
      <c r="D73" s="120"/>
      <c r="E73" s="120"/>
      <c r="F73" s="120"/>
      <c r="I73" s="122"/>
    </row>
    <row r="74" spans="4:35" s="119" customFormat="1" ht="24" customHeight="1" x14ac:dyDescent="0.15">
      <c r="D74" s="120"/>
      <c r="E74" s="120"/>
      <c r="F74" s="120"/>
      <c r="I74" s="122"/>
    </row>
    <row r="75" spans="4:35" s="119" customFormat="1" ht="24" customHeight="1" x14ac:dyDescent="0.15">
      <c r="D75" s="120"/>
      <c r="E75" s="120"/>
      <c r="F75" s="120"/>
      <c r="I75" s="122"/>
    </row>
    <row r="76" spans="4:35" s="119" customFormat="1" ht="24" customHeight="1" x14ac:dyDescent="0.15">
      <c r="D76" s="120"/>
      <c r="E76" s="120"/>
      <c r="F76" s="120"/>
      <c r="I76" s="122"/>
    </row>
    <row r="77" spans="4:35" s="119" customFormat="1" ht="24" customHeight="1" x14ac:dyDescent="0.15">
      <c r="D77" s="120"/>
      <c r="E77" s="120"/>
      <c r="F77" s="120"/>
      <c r="I77" s="122"/>
    </row>
    <row r="78" spans="4:35" s="119" customFormat="1" ht="24" customHeight="1" x14ac:dyDescent="0.15">
      <c r="D78" s="120"/>
      <c r="E78" s="120"/>
      <c r="F78" s="120"/>
      <c r="I78" s="122"/>
    </row>
    <row r="79" spans="4:35" s="119" customFormat="1" ht="24" customHeight="1" x14ac:dyDescent="0.15">
      <c r="D79" s="120"/>
      <c r="E79" s="120"/>
      <c r="F79" s="120"/>
      <c r="I79" s="122"/>
    </row>
    <row r="1048562" spans="7:7" x14ac:dyDescent="0.15">
      <c r="G1048562" s="65"/>
    </row>
  </sheetData>
  <mergeCells count="12">
    <mergeCell ref="B12:B19"/>
    <mergeCell ref="B20:B24"/>
    <mergeCell ref="B25:B30"/>
    <mergeCell ref="B39:B57"/>
    <mergeCell ref="B58:I58"/>
    <mergeCell ref="B31:B38"/>
    <mergeCell ref="B9:B11"/>
    <mergeCell ref="B2:J2"/>
    <mergeCell ref="B4:J4"/>
    <mergeCell ref="B5:J5"/>
    <mergeCell ref="B6:J6"/>
    <mergeCell ref="B7:J7"/>
  </mergeCells>
  <phoneticPr fontId="3" type="noConversion"/>
  <pageMargins left="0.31496062992125984" right="0.31496062992125984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GKL 본점(25년도_안)</vt:lpstr>
      <vt:lpstr>강남 코엑스점(25년도_안)</vt:lpstr>
      <vt:lpstr>서울 드래곤시티점(25년도_안)</vt:lpstr>
      <vt:lpstr>'GKL 본점(25년도_안)'!Print_Area</vt:lpstr>
      <vt:lpstr>'강남 코엑스점(25년도_안)'!Print_Area</vt:lpstr>
      <vt:lpstr>'서울 드래곤시티점(25년도_안)'!Print_Area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GKL</dc:creator>
  <cp:lastModifiedBy>GKL</cp:lastModifiedBy>
  <dcterms:created xsi:type="dcterms:W3CDTF">2023-10-20T02:15:29Z</dcterms:created>
  <dcterms:modified xsi:type="dcterms:W3CDTF">2024-11-11T01:14:46Z</dcterms:modified>
</cp:coreProperties>
</file>